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935" windowHeight="10680" firstSheet="27" activeTab="37"/>
  </bookViews>
  <sheets>
    <sheet name="PU" sheetId="9" r:id="rId1"/>
    <sheet name="BAPPEDA" sheetId="10" r:id="rId2"/>
    <sheet name="PERHUB" sheetId="11" r:id="rId3"/>
    <sheet name="LHPM" sheetId="12" r:id="rId4"/>
    <sheet name="Kop" sheetId="16" r:id="rId5"/>
    <sheet name="Disbudpar" sheetId="17" r:id="rId6"/>
    <sheet name="PPKAD" sheetId="24" r:id="rId7"/>
    <sheet name="KPPT" sheetId="34" r:id="rId8"/>
    <sheet name="BKP3" sheetId="35" r:id="rId9"/>
    <sheet name="DINASPERTANIAN" sheetId="38" r:id="rId10"/>
    <sheet name="DINASPERKEBUNAN" sheetId="39" r:id="rId11"/>
    <sheet name="DINAS PETERNAKAN" sheetId="40" r:id="rId12"/>
    <sheet name="DINASKEHUTANAN" sheetId="41" r:id="rId13"/>
    <sheet name="KPHL" sheetId="42" r:id="rId14"/>
    <sheet name="PERIKANAN" sheetId="43" r:id="rId15"/>
    <sheet name="BPBD" sheetId="44" r:id="rId16"/>
    <sheet name="DIKPORA" sheetId="45" r:id="rId17"/>
    <sheet name="DIKES" sheetId="46" r:id="rId18"/>
    <sheet name="RSUD" sheetId="47" r:id="rId19"/>
    <sheet name="BLUD" sheetId="48" r:id="rId20"/>
    <sheet name="DUKCAPIL" sheetId="49" r:id="rId21"/>
    <sheet name="BPPKB" sheetId="50" r:id="rId22"/>
    <sheet name="Sosnakertrans" sheetId="51" r:id="rId23"/>
    <sheet name="Kesbang" sheetId="52" r:id="rId24"/>
    <sheet name="POLPP" sheetId="53" r:id="rId25"/>
    <sheet name="SETWAN" sheetId="54" r:id="rId26"/>
    <sheet name="SETDA" sheetId="55" r:id="rId27"/>
    <sheet name="Inspekt" sheetId="56" r:id="rId28"/>
    <sheet name="BKD" sheetId="57" r:id="rId29"/>
    <sheet name="DOMPU" sheetId="58" r:id="rId30"/>
    <sheet name="WOJA" sheetId="59" r:id="rId31"/>
    <sheet name="MLEWA" sheetId="60" r:id="rId32"/>
    <sheet name="KEMPO" sheetId="61" r:id="rId33"/>
    <sheet name="KILO" sheetId="62" r:id="rId34"/>
    <sheet name="PEKAT" sheetId="63" r:id="rId35"/>
    <sheet name="PAJJO" sheetId="64" r:id="rId36"/>
    <sheet name="HUU" sheetId="65" r:id="rId37"/>
    <sheet name="BPMPD" sheetId="66" r:id="rId38"/>
    <sheet name="PERPUSDA" sheetId="67" r:id="rId39"/>
  </sheets>
  <externalReferences>
    <externalReference r:id="rId40"/>
  </externalReferences>
  <definedNames>
    <definedName name="_xlnm.Print_Area" localSheetId="7">KPPT!$A$1:$F$27</definedName>
    <definedName name="_xlnm.Print_Titles" localSheetId="1">BAPPEDA!$3:$5</definedName>
    <definedName name="_xlnm.Print_Titles" localSheetId="8">'BKP3'!$3:$5</definedName>
    <definedName name="_xlnm.Print_Titles" localSheetId="19">BLUD!$3:$5</definedName>
    <definedName name="_xlnm.Print_Titles" localSheetId="21">BPPKB!$3:$5</definedName>
    <definedName name="_xlnm.Print_Titles" localSheetId="17">DIKES!$3:$5</definedName>
    <definedName name="_xlnm.Print_Titles" localSheetId="16">DIKPORA!$3:$5</definedName>
    <definedName name="_xlnm.Print_Titles" localSheetId="11">'DINAS PETERNAKAN'!$3:$5</definedName>
    <definedName name="_xlnm.Print_Titles" localSheetId="12">DINASKEHUTANAN!$3:$5</definedName>
    <definedName name="_xlnm.Print_Titles" localSheetId="9">DINASPERTANIAN!$3:$5</definedName>
    <definedName name="_xlnm.Print_Titles" localSheetId="23">Kesbang!$3:$5</definedName>
    <definedName name="_xlnm.Print_Titles" localSheetId="4">Kop!$2:$4</definedName>
    <definedName name="_xlnm.Print_Titles" localSheetId="13">KPHL!$3:$5</definedName>
    <definedName name="_xlnm.Print_Titles" localSheetId="7">KPPT!$3:$5</definedName>
    <definedName name="_xlnm.Print_Titles" localSheetId="2">PERHUB!$3:$5</definedName>
    <definedName name="_xlnm.Print_Titles" localSheetId="14">PERIKANAN!$3:$5</definedName>
    <definedName name="_xlnm.Print_Titles" localSheetId="6">PPKAD!$3:$5</definedName>
    <definedName name="_xlnm.Print_Titles" localSheetId="0">PU!$3:$5</definedName>
    <definedName name="_xlnm.Print_Titles" localSheetId="26">SETDA!$3:$5</definedName>
    <definedName name="_xlnm.Print_Titles" localSheetId="22">Sosnakertrans!$3:$5</definedName>
  </definedNames>
  <calcPr calcId="125725"/>
</workbook>
</file>

<file path=xl/calcChain.xml><?xml version="1.0" encoding="utf-8"?>
<calcChain xmlns="http://schemas.openxmlformats.org/spreadsheetml/2006/main">
  <c r="F51" i="48"/>
  <c r="E37" i="41"/>
  <c r="E27" i="34"/>
  <c r="E52" i="24"/>
  <c r="E45" i="16"/>
  <c r="E29" i="12"/>
  <c r="E59" i="10"/>
  <c r="E64" i="9"/>
  <c r="E45" i="54"/>
  <c r="E30" i="67"/>
  <c r="F40" i="66"/>
  <c r="E37"/>
  <c r="F20"/>
  <c r="F37" s="1"/>
  <c r="G37" s="1"/>
  <c r="E30" i="65"/>
  <c r="E21" i="64"/>
  <c r="E26" s="1"/>
  <c r="E28" i="63"/>
  <c r="E33" i="62"/>
  <c r="E27" i="61"/>
  <c r="E29" i="60"/>
  <c r="E28" i="59"/>
  <c r="E29" i="58"/>
  <c r="F7"/>
  <c r="F29" s="1"/>
  <c r="F43" i="57"/>
  <c r="E43"/>
  <c r="G32"/>
  <c r="G43" s="1"/>
  <c r="F36" i="56"/>
  <c r="E36"/>
  <c r="E62" i="55"/>
  <c r="E61"/>
  <c r="E56"/>
  <c r="E47"/>
  <c r="E75" s="1"/>
  <c r="F29" i="53"/>
  <c r="E29"/>
  <c r="E36" i="52"/>
  <c r="F86" i="51"/>
  <c r="E86"/>
  <c r="H63"/>
  <c r="F63"/>
  <c r="K70" s="1"/>
  <c r="E63"/>
  <c r="G36"/>
  <c r="G32"/>
  <c r="G31"/>
  <c r="G28"/>
  <c r="G24"/>
  <c r="G17"/>
  <c r="G15"/>
  <c r="G13"/>
  <c r="G11"/>
  <c r="G7"/>
  <c r="G63" s="1"/>
  <c r="L70" s="1"/>
  <c r="E80" i="50"/>
  <c r="H72"/>
  <c r="F72"/>
  <c r="F79" s="1"/>
  <c r="E72"/>
  <c r="E79" s="1"/>
  <c r="G67"/>
  <c r="G39"/>
  <c r="G38"/>
  <c r="G37"/>
  <c r="G28"/>
  <c r="G27"/>
  <c r="G20"/>
  <c r="G17"/>
  <c r="G16"/>
  <c r="G12"/>
  <c r="G72" s="1"/>
  <c r="G9"/>
  <c r="K58" i="49"/>
  <c r="K51"/>
  <c r="K53" s="1"/>
  <c r="J51"/>
  <c r="K55" s="1"/>
  <c r="K56" s="1"/>
  <c r="H51"/>
  <c r="F51"/>
  <c r="E51"/>
  <c r="E30"/>
  <c r="I29"/>
  <c r="H29"/>
  <c r="I27"/>
  <c r="H27"/>
  <c r="I25"/>
  <c r="H25"/>
  <c r="G24"/>
  <c r="I24" s="1"/>
  <c r="F24"/>
  <c r="F30" s="1"/>
  <c r="I23"/>
  <c r="H23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H9"/>
  <c r="G9"/>
  <c r="I9" s="1"/>
  <c r="H8"/>
  <c r="G8"/>
  <c r="H7"/>
  <c r="G7"/>
  <c r="I7" s="1"/>
  <c r="E51" i="48"/>
  <c r="F12" i="47"/>
  <c r="E12"/>
  <c r="E72" i="46"/>
  <c r="F70"/>
  <c r="E70"/>
  <c r="E67"/>
  <c r="E69" s="1"/>
  <c r="E75" s="1"/>
  <c r="F39"/>
  <c r="F38"/>
  <c r="F67" s="1"/>
  <c r="E73" i="45"/>
  <c r="E70"/>
  <c r="E74" s="1"/>
  <c r="E76" s="1"/>
  <c r="G69"/>
  <c r="G68"/>
  <c r="G67"/>
  <c r="G66"/>
  <c r="G65"/>
  <c r="G64"/>
  <c r="K63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H27"/>
  <c r="F27"/>
  <c r="G27" s="1"/>
  <c r="G26"/>
  <c r="G25"/>
  <c r="G24"/>
  <c r="G23"/>
  <c r="G22"/>
  <c r="G21"/>
  <c r="G20"/>
  <c r="H19"/>
  <c r="F19"/>
  <c r="F70" s="1"/>
  <c r="F72" s="1"/>
  <c r="G18"/>
  <c r="G17"/>
  <c r="G16"/>
  <c r="G15"/>
  <c r="G12"/>
  <c r="G11"/>
  <c r="G10"/>
  <c r="G9"/>
  <c r="G8"/>
  <c r="G7"/>
  <c r="E25" i="44"/>
  <c r="G30" i="49" l="1"/>
  <c r="G19" i="45"/>
  <c r="G70" s="1"/>
  <c r="H86" i="51"/>
  <c r="H89" s="1"/>
  <c r="F39" i="66"/>
  <c r="F41" s="1"/>
  <c r="F69" i="46"/>
  <c r="F77" s="1"/>
  <c r="G83" i="50"/>
  <c r="G79"/>
  <c r="I8" i="49"/>
  <c r="I30" s="1"/>
  <c r="H24"/>
  <c r="H30" s="1"/>
  <c r="J53"/>
  <c r="H87" i="51" l="1"/>
  <c r="H92"/>
  <c r="H90"/>
  <c r="H91" s="1"/>
  <c r="I11" i="9"/>
  <c r="H8"/>
  <c r="H12"/>
  <c r="H18"/>
  <c r="E37" i="39" l="1"/>
  <c r="E22" i="35" l="1"/>
  <c r="E43" s="1"/>
  <c r="E33" i="17"/>
  <c r="E19" i="43" l="1"/>
  <c r="E39" s="1"/>
  <c r="E38" i="40" l="1"/>
  <c r="E36" i="38" l="1"/>
  <c r="G10" i="34" s="1"/>
  <c r="E7" i="42" l="1"/>
  <c r="E34" s="1"/>
  <c r="E36" i="11"/>
  <c r="G11" i="34" l="1"/>
  <c r="G13" s="1"/>
  <c r="G15" s="1"/>
  <c r="G12" l="1"/>
</calcChain>
</file>

<file path=xl/sharedStrings.xml><?xml version="1.0" encoding="utf-8"?>
<sst xmlns="http://schemas.openxmlformats.org/spreadsheetml/2006/main" count="2753" uniqueCount="965">
  <si>
    <t>No</t>
  </si>
  <si>
    <t>Monitoring, evaluasi dan pelaporan</t>
  </si>
  <si>
    <t>DINAS PEKERJAAN UMUM</t>
  </si>
  <si>
    <t>Program rehabilitasi /pemeliharaan jalan dan jembatan</t>
  </si>
  <si>
    <t>Rehabilitasi/pemeliharaan jalan</t>
  </si>
  <si>
    <t>Program Pengembangan dan Pengelolaan jaringan Irigasi, Rawa dan Jaringan Pengairan Lainnya</t>
  </si>
  <si>
    <t>Perencanaan pembangunan jaringan irigasi</t>
  </si>
  <si>
    <t>Rehabilitasi/pemeliharaan jaringan irigasi</t>
  </si>
  <si>
    <t>Program Penyediaan dan Pengelolaan Air Baku</t>
  </si>
  <si>
    <t>WISMP-2</t>
  </si>
  <si>
    <t>Dana Pendamping WISMP-2</t>
  </si>
  <si>
    <t>Dana Dukungan KPI (Dana Pendukung WISMP-2)</t>
  </si>
  <si>
    <t>Program Pengembangan Kinerja Pengelolaan Air Minum dan Air Limbah</t>
  </si>
  <si>
    <t>Penyediaan sarana dan prasarana air minumbagi masyarakat berpengahasilan randah</t>
  </si>
  <si>
    <t>Pengembangan teknologi pengelolaan air minum dan air limbah</t>
  </si>
  <si>
    <t>Program pembangunan infrastruktur perdesaan</t>
  </si>
  <si>
    <t>Dukungan Kegiatan Pengembangan Infrastruktur Pedesaan (PPIP)</t>
  </si>
  <si>
    <t>Program Pengembangan Perumahan</t>
  </si>
  <si>
    <t>Program Lingkungan Sehat Perumahan</t>
  </si>
  <si>
    <t>Penyediaan Air Minum dan Sanitasi Masyarakat (PAMSIMAS II)</t>
  </si>
  <si>
    <t>Perencanaan Teknis Pembangunan Infrastruktur Pemukiman Kumuh Perkotaan</t>
  </si>
  <si>
    <t>Program Perencanaan Tata Ruang</t>
  </si>
  <si>
    <t>Monitoring, evaluasi dan pelaporan rencana tata ruang</t>
  </si>
  <si>
    <t>Koordinasi Pelaksanaan dan Implementasi Rencana Tata Ruang Wilayah</t>
  </si>
  <si>
    <t>Penyusunan Kebijakan Pengendalian Pemanfaatan Ruang Perkotaan</t>
  </si>
  <si>
    <t>Program Pengembangan Data/Informasi</t>
  </si>
  <si>
    <t>Program perencanaan pembangunan daerah</t>
  </si>
  <si>
    <t>Koordinasi penyusunan Laporan Kinerja Pemerintah Daerah</t>
  </si>
  <si>
    <t>Koordinasi prnyusunan Laporan Keterangan Pertanggung Jawaban (LKPJ)</t>
  </si>
  <si>
    <t>Monitoring, evaluasi, pengendalian, dan peloporan pelaksanaan rencana pembangunan daerah</t>
  </si>
  <si>
    <t>Program perncanaan pembagunan ekonomi</t>
  </si>
  <si>
    <t>Koordinasi perncanaan pembangunan bidang ekonomi</t>
  </si>
  <si>
    <t>Program perncanaan sosial dan budaya</t>
  </si>
  <si>
    <t>Koordinasi perencanaan pembangunan bidang sosial dan budaya</t>
  </si>
  <si>
    <t>Program perencanaan wilayah dan sumber daya alam</t>
  </si>
  <si>
    <t>Koordinasi penyusunan masterplan pengendalian sumber daya alam dan lingkungan hidup</t>
  </si>
  <si>
    <t>Program Pembangunan Prasarana dan Fasilitas Perhubungan</t>
  </si>
  <si>
    <t>Peningkatan pengelolaan terminal angkutan sungai, danau dan penyebrangan</t>
  </si>
  <si>
    <t>Program peningkatan pelayanan angkutan</t>
  </si>
  <si>
    <t>Program pengendalian dan pengamanan lalu lintas</t>
  </si>
  <si>
    <t xml:space="preserve">Pengadaan rambu-rambu lalu lintas </t>
  </si>
  <si>
    <t xml:space="preserve">Program Pengembangan Kinerja Pengelolaan Persampahan </t>
  </si>
  <si>
    <t>Kebersihan Kota</t>
  </si>
  <si>
    <t>Program Pengendalian Pencemaran dan Perusakan Lingkungan Hidup</t>
  </si>
  <si>
    <t>Program pengelolaan ruang terbuka hijau (RTH)</t>
  </si>
  <si>
    <t>Penataan RTH</t>
  </si>
  <si>
    <t>Program Peningkatan Kinerja Penanggulangan Bahaya Kebakaran</t>
  </si>
  <si>
    <t>Pemadam Kebakaran</t>
  </si>
  <si>
    <t>Proagram Pencipataan Iklim Usaha Usaha Kecil Menengah yang Konduksif</t>
  </si>
  <si>
    <t>Peningkatan dan Pengembangan KSP/USP Koperasi</t>
  </si>
  <si>
    <t>Program Peningkatan Kualitas Kelembagaan Koperasi</t>
  </si>
  <si>
    <t>Program Peningkatan Promosi dan Kerjasama Investasi</t>
  </si>
  <si>
    <t>Koordinasi perencanaan dan pengembangan penanaman modal</t>
  </si>
  <si>
    <t>Program Pengeloaan Keragaman Budaya</t>
  </si>
  <si>
    <t xml:space="preserve">Pengembangan kesenian dan kebudayaan dareah </t>
  </si>
  <si>
    <t>Program peningkatan dan pengembangan pengelolaan dan keuangan daerah</t>
  </si>
  <si>
    <t>Penyusunan rancangan peraturan daerah tantang APBD</t>
  </si>
  <si>
    <t>Penyusunan rancangan peraturan KDH tentang penjabaran APBD</t>
  </si>
  <si>
    <t>Penyusunan rencana peraturan daerah tentang Perubahan APBD</t>
  </si>
  <si>
    <t>Peningkatan manajemen aset/barang daerah</t>
  </si>
  <si>
    <t>Penyusunan standar satuan harga</t>
  </si>
  <si>
    <t>Penyusunan rancangan peraturan KDH tentang Penjabaran Perubahan APBD</t>
  </si>
  <si>
    <t>Penyusunan rancangan peraturan daerah tentang pertanggungjawaban pelaksanaan APBD dan Penyusunan Ran</t>
  </si>
  <si>
    <t>Penerapan Aplikasi BMD (Barang Milik Daerah)</t>
  </si>
  <si>
    <t>Peningkatam pelayanan Pengelolaan Keuangan Daerah Terhadap SKPD</t>
  </si>
  <si>
    <t>Intensifikasi dan Ekstensifikasi Sumber-sumber Pendapatan Daerah</t>
  </si>
  <si>
    <t>Pelelangan dan Penghapusan Aset</t>
  </si>
  <si>
    <t>Opname Fisik Barang Milik Daerah</t>
  </si>
  <si>
    <t>Program pembinaan dan fasilitas pengelolaan keuangan kabupatan/kota</t>
  </si>
  <si>
    <t>Koordinasi dan Fasilitasi Pengelolaan Keuangan Kabupaten/Kota</t>
  </si>
  <si>
    <t>Program peningkatan sistem pengawasan internal dan pengendalian pelaksanaan kebijakan KDH</t>
  </si>
  <si>
    <t xml:space="preserve">Tindak lanjut hasil penemuan pengawasan </t>
  </si>
  <si>
    <t>Program Penataan Peraturan Perundang-undangan</t>
  </si>
  <si>
    <t>Penyusunan rencana kerja rancangan peraturan perundang-undangan</t>
  </si>
  <si>
    <t>Program Sosialisasi Perijinan</t>
  </si>
  <si>
    <t>Sosialisasi Perizinan Se-Kabupaten Dompu</t>
  </si>
  <si>
    <t>Program Pengembangan Komunikasi, Informasi dan Media Masa</t>
  </si>
  <si>
    <t>Pembinaan Kampung Media</t>
  </si>
  <si>
    <t>Program Peningkatan Kesejahteraan Petani</t>
  </si>
  <si>
    <t>Dana Loan Water Irigation System Management Program (WISMP) 2</t>
  </si>
  <si>
    <t>Penyuluhan dan pendampingan petani dan pelaku agribisnis</t>
  </si>
  <si>
    <t>Peningkatan kemampuan lembaga petani</t>
  </si>
  <si>
    <t>Penyuluhan dan bimbingan pemanfaatan dan produktifitas lahan tidur</t>
  </si>
  <si>
    <t>Peningkatan Keterampilan Kerja Masyarakat (Peningkatan SDM Tanaman Pangan)</t>
  </si>
  <si>
    <t>Program Peningkatan Ketahanan Pangan (pertanian/perkebunan)</t>
  </si>
  <si>
    <t>Pemantauan dan analisis akses pangan masyarakat</t>
  </si>
  <si>
    <t>Pemantauan dan analisis harga pangan pokok</t>
  </si>
  <si>
    <t>Pengembangan cadangan pangan daerah</t>
  </si>
  <si>
    <t>Penanganan pasca panen dan pengolahan hasil pertanian</t>
  </si>
  <si>
    <t>Pengembangan pertanian pada lahan kering</t>
  </si>
  <si>
    <t xml:space="preserve">Peningkatan produksi, produktifitas dan mutu produk perkebunan, produk pertanian </t>
  </si>
  <si>
    <t>Program peningkatan pemasaran hasil produksi pertanian / perkebunan</t>
  </si>
  <si>
    <t>Promosi atas hasil produksi pertanian/perkebunan unggulan daerah</t>
  </si>
  <si>
    <t>Pembangunan pusat-pusat penampungan produksi hasil pertanian/perkebunan masyarakat yang akan dipasar</t>
  </si>
  <si>
    <t>Program peningkatan penerapan teknologi pertanian/perkebunan</t>
  </si>
  <si>
    <t>Kegiatan penyuluhan penerapan teknologi pertanian/perkebunan tepat guna</t>
  </si>
  <si>
    <t>Program peningkatan produksi pertanian/perkebunan</t>
  </si>
  <si>
    <t>Penyediaan sarana produksi pertanian/perkebunan</t>
  </si>
  <si>
    <t>Penyuluhan peningkatan produksi pertanian/perkebunan</t>
  </si>
  <si>
    <t>Pengembangan bibit unggul pertanian/perkebunan</t>
  </si>
  <si>
    <t>Program pemberdayaan penyuluh pertanian/perkebunan lapangan</t>
  </si>
  <si>
    <t>Penyuluhan dan pendampingan bagi pertanian/perkebunan</t>
  </si>
  <si>
    <t>Peningkatan Sarana Dan Prasarana Penyuluhan</t>
  </si>
  <si>
    <t>Program peningkatan produksi hasil peternakan</t>
  </si>
  <si>
    <t>Program Peningkatan Kelembagaan Irigasi Partisipatif</t>
  </si>
  <si>
    <t>WISMP-2 Dana Pendamping</t>
  </si>
  <si>
    <t>Pemberdayaan Masyarakat dalam Pengelolaan Sumber Daya Air (WISMP-2)</t>
  </si>
  <si>
    <t>Program Peningkatan Penerapan Teknologi Peternakan</t>
  </si>
  <si>
    <t>Program Pemanfaatan Potensi Sumber Daya Hutan</t>
  </si>
  <si>
    <t>Pengembangan hasil hutan non-kayu</t>
  </si>
  <si>
    <t>Pengelolaan dan pemanfaatan hutan</t>
  </si>
  <si>
    <t>Program rehabilitasi hutan dan lahan</t>
  </si>
  <si>
    <t>Peningkatan peran serta masyarakat dalam rehabilitasi hutan dan lahan</t>
  </si>
  <si>
    <t>Perlindungan dan konservasi sumber daya hutan</t>
  </si>
  <si>
    <t xml:space="preserve">Perlindungan dan pengamanan hutan dan hasil hutan </t>
  </si>
  <si>
    <t>Program pembinaan dan pengawasan bidang pertambangan</t>
  </si>
  <si>
    <t>Pengawasan Pertambangan dan Energi</t>
  </si>
  <si>
    <t>Program Pengembangan Pemasaran Pariwisata</t>
  </si>
  <si>
    <t>Pelaksanaan promosi pariwisata nusantara di dalam dan di luar negeri</t>
  </si>
  <si>
    <t>Program Pengembangan Destinasi Pariwisata</t>
  </si>
  <si>
    <t>Pengembangan objek pariwisata unggulan</t>
  </si>
  <si>
    <t>Pengembangan, sosialisasi, dan penerapan serta pengawasan standardisasi</t>
  </si>
  <si>
    <t>Program pemberdayaan masyarakat dalam pengawasan dan pengendalian sumberdaya kelautan</t>
  </si>
  <si>
    <t>Pembentukan kelompok masyarakat swakarya pengamanan sumberdaya kelautan</t>
  </si>
  <si>
    <t>Program peningkatan keguatan budaya kelautan dan wawasan maritim kepada masyarakat</t>
  </si>
  <si>
    <t>Penyuluhan budaya kelautan</t>
  </si>
  <si>
    <t>Program pengembangan budidaya perikanan</t>
  </si>
  <si>
    <t>Pembinaan dan pengembangan perikanan</t>
  </si>
  <si>
    <t>Program pengembangan prikanan tangkap</t>
  </si>
  <si>
    <t>Program Pengolahan dan Pemasaran Hasil-hasil Perikanan</t>
  </si>
  <si>
    <t>Program Perlindungan Konsumen dan Pengamanan Perdagangan</t>
  </si>
  <si>
    <t>Peningkatan Pengawasan Peredaran Cukai Tembakau, Barang dan Jasa Kebutuhan Masyarakat</t>
  </si>
  <si>
    <t>Program Peningkatan Efisiensi Perdagangan Dalam Negeri</t>
  </si>
  <si>
    <t>Pengembangan pasar dan distribusi barang/produk</t>
  </si>
  <si>
    <t>Program Pengembangan Industri Kecial dan Menengah</t>
  </si>
  <si>
    <t>Pembinaan industri kecil dan menegah dalam memperkuat jarinagan klaster industri</t>
  </si>
  <si>
    <t>Pelatihan Pengolahan Panganbagi Keluarga IKM Tembakau</t>
  </si>
  <si>
    <t>Program Pelayanan Administrasi Perkantoran</t>
  </si>
  <si>
    <t>Penyediaan jasa komunikasi,sumber daya air dan listrik</t>
  </si>
  <si>
    <t>Penyediaan jasa administrasi keuangan</t>
  </si>
  <si>
    <t>Penyediaan jasa kebersihan kantor</t>
  </si>
  <si>
    <t>Penyediaan alat tulis kantor</t>
  </si>
  <si>
    <t xml:space="preserve">Penyediaan barang cetakan dan penggadaan </t>
  </si>
  <si>
    <t>Penyediaan komponen instalasi listrik/penerangan bangunan kantor</t>
  </si>
  <si>
    <t>Penyediaan peralatan dan perlengkapan kantor</t>
  </si>
  <si>
    <t>Penyediaan bahan bacaan dan peraturan perundang-undangan</t>
  </si>
  <si>
    <t>Penyediaan makanan dan minuman</t>
  </si>
  <si>
    <t xml:space="preserve">Perjalanan Dinas Dalam Rangka Rapat-rapat koordinasi dan konsultasi </t>
  </si>
  <si>
    <t xml:space="preserve">Penyediaan Jasa Tenaga Pelayanan Administrasi Perkantoran </t>
  </si>
  <si>
    <t>Kursus-kursus dan pelatihan bimtek</t>
  </si>
  <si>
    <t>Penyediaan jasa surat menyurat</t>
  </si>
  <si>
    <t>Penyediaan jasa pemeliharaan dan perizinan kendaraan dinas/operasinoal</t>
  </si>
  <si>
    <t>Penyediaan jasa perbaikan peralatan kerja</t>
  </si>
  <si>
    <t>Penyediaan jsa peralatan dan perlengkapan kantor</t>
  </si>
  <si>
    <t>Operasional UPTD - Penyediaan Sarana Mobilitas Kantor</t>
  </si>
  <si>
    <t>Program peningkatan sarana dan aparatur</t>
  </si>
  <si>
    <t>Pemeliharaan rutin/berkala gedung kantor</t>
  </si>
  <si>
    <t>Pemeliharaan rutin/berkala kendaraan dinas/operasional</t>
  </si>
  <si>
    <t>Pengadaan perlengkapan gedung kantor</t>
  </si>
  <si>
    <t xml:space="preserve">Pembangunan gedung kantor </t>
  </si>
  <si>
    <t>Pengadaan peralatan gedung kantor</t>
  </si>
  <si>
    <t>Pemeliharaan rutin/berkala alat-alat berat</t>
  </si>
  <si>
    <t>Pemeliharaan rutin/berkala perlengkapan gedung kantor</t>
  </si>
  <si>
    <t>Rehabilitas sedang/berat gedung kantor</t>
  </si>
  <si>
    <t>Pengadaan Mebeleur</t>
  </si>
  <si>
    <t>Pemeliharaan rutin/berkala mobil jabatan</t>
  </si>
  <si>
    <t>Program penigkatan disiplin aparatur</t>
  </si>
  <si>
    <t>Pengadaan pakaian khusus hari-hari tertentu</t>
  </si>
  <si>
    <t xml:space="preserve"> Pengadaan pakaian kerja lapangan</t>
  </si>
  <si>
    <t>Pengadaan pakaian dinas beserta perlengkapannya</t>
  </si>
  <si>
    <t xml:space="preserve">Pengadaan pakaian kerja lapangan </t>
  </si>
  <si>
    <t>Program peningkatan kapasitas sumber daya aparatur</t>
  </si>
  <si>
    <t>Peningkatan Kompetensi Sumber Daya Manusia Aparatur</t>
  </si>
  <si>
    <t>Program penigkatan pengembangan sistem pelaporan capaian kinerja dan keuangan</t>
  </si>
  <si>
    <t>Penyusunan laporan capaian kinerja dan ikhtisar realisasi kinerja SKPD</t>
  </si>
  <si>
    <t>Penyusunan Dokumen SKPD</t>
  </si>
  <si>
    <t>Penyusunan pelaporan keuangan semesteran</t>
  </si>
  <si>
    <t>Rekonsiliasi Penyusunan Pelaporan Keuangan Akhir Tahun</t>
  </si>
  <si>
    <t>Penyusunan Lakip</t>
  </si>
  <si>
    <t>Program Peningkatan Pengembangan Sistem Perencanaan SKPD</t>
  </si>
  <si>
    <t>Penyusunan Rencana Kerja Anggaran (RKA-SKPD)</t>
  </si>
  <si>
    <t>Penyusunan Dokumen Pelaksana Anggaran (DPA-SKPD)</t>
  </si>
  <si>
    <t>Penyusunan Program Kerja Tahunan</t>
  </si>
  <si>
    <t>Prog/kgt</t>
  </si>
  <si>
    <t>Anggaran 2015</t>
  </si>
  <si>
    <t>Anggaran 2016</t>
  </si>
  <si>
    <t>Selisih</t>
  </si>
  <si>
    <t>(1)</t>
  </si>
  <si>
    <t>(2)</t>
  </si>
  <si>
    <t>(3)</t>
  </si>
  <si>
    <t>(4)</t>
  </si>
  <si>
    <t>(5)</t>
  </si>
  <si>
    <t>JUMLAH</t>
  </si>
  <si>
    <t>DAK</t>
  </si>
  <si>
    <t>DBHCHT</t>
  </si>
  <si>
    <t>Sasaran</t>
  </si>
  <si>
    <t>Ket</t>
  </si>
  <si>
    <t>Ops dan Pemeliharaan DI Kewenangan Kab</t>
  </si>
  <si>
    <t>Pemb/Rehabilitasi DI Kewenangan Kab</t>
  </si>
  <si>
    <t>DAK Afirmasi dan DAK Infrastruktur Publik</t>
  </si>
  <si>
    <t>Operasional Pemeliharaan Jaringan Irigasi (OPJI)</t>
  </si>
  <si>
    <t>Sesuai AWP</t>
  </si>
  <si>
    <t>Peningkatan Cakupan Layanan Air Minum</t>
  </si>
  <si>
    <t>DAK Afirmasi dan DAK Infrastruktur Publik dan DAK Reguler untuk Sub Bidang Air Minum</t>
  </si>
  <si>
    <t>Peningkatan Cakupan layanan sanitasi</t>
  </si>
  <si>
    <t>DAK Afirmasi dan DAK Infrastruktur Publik dan DAK Reguler untuk Sub Bidang Air Sanitasi</t>
  </si>
  <si>
    <t xml:space="preserve">Pengembangan Perumahan Pemukiman di Daerah </t>
  </si>
  <si>
    <t>Peningkatan Rasio Rumah Layak Huni</t>
  </si>
  <si>
    <t>DAK Sub Bidang Perumahan</t>
  </si>
  <si>
    <t>Dukungan SANIMAS (3 Desa)</t>
  </si>
  <si>
    <t>Revisi Master Plan Drainase Kota Dompu</t>
  </si>
  <si>
    <t>DED Penanganan Kawasan Kumuh Perkotaan (Kel. Simpasai, Kandai I, Kandai II, Montabaru)</t>
  </si>
  <si>
    <t>Penyusunan Profil Kawasan Kumuh Perkotaan (Kec. Dompu dan Woja)</t>
  </si>
  <si>
    <t>Dukungan Program Percepatan Pembangunan Sanitasi Permukiman (PPSP) Kabupaten Dompu Tahun 2016</t>
  </si>
  <si>
    <t>Penyusunan Data Base Keciptakaryaan (Air Minum dan Sanitasi)</t>
  </si>
  <si>
    <t>Pernyusunan Rancangan  Peraturan Daerah Rencana Induk Sistem Penyediaan Air Minum (RISPAM) Kabupaten Dompu</t>
  </si>
  <si>
    <t>Rehabilitasi Drinase Kota</t>
  </si>
  <si>
    <t>Pengadaan Mobil Pemadam dan Mobil Tanki</t>
  </si>
  <si>
    <t>Ops Penanganan Sampah</t>
  </si>
  <si>
    <t>DAK Reguler Trans Perdesaan</t>
  </si>
  <si>
    <t>Kegiatan pemilihan Pelajar Pelopor Keselamatan LLAJ (P3K LLAJ)</t>
  </si>
  <si>
    <t>Penyelenggaraan Lomba Tertib Lalu Lintas dan Angkutan Kota ( Wahana Tata Nugrah )</t>
  </si>
  <si>
    <t>DAK Reguler Keselamatan Transportasi Darat</t>
  </si>
  <si>
    <t>Program Peningkatan Kelaikan Pengoperasian Kendaraan Bermotor</t>
  </si>
  <si>
    <t>Pengadaan dan pemasangan Alat Uji mekanis PKB</t>
  </si>
  <si>
    <t>Pemeliharaan Rutin/Berkala Gedung Kantor</t>
  </si>
  <si>
    <t>Pemeliharaan Rutin/Berkala Kendaraan Operasional Dinas</t>
  </si>
  <si>
    <t>Pemeliharaan Rutin/Berkala Perlengkapan Gedung Kantor</t>
  </si>
  <si>
    <t xml:space="preserve">Tersedianya Moda transportasi desa </t>
  </si>
  <si>
    <t>Peningkatan kesadaran Awak Kenderaan Umum</t>
  </si>
  <si>
    <t>Terselenggaranya Wahana Tata nugrah</t>
  </si>
  <si>
    <t>Terselengganya P3K LLAJ</t>
  </si>
  <si>
    <t>Pengadaan alat uji</t>
  </si>
  <si>
    <t>Terselenggarannya Kegiatan Pemberdayaan masyarakat Pedesaan</t>
  </si>
  <si>
    <t>DAK Reguler Bid LH</t>
  </si>
  <si>
    <t xml:space="preserve">DAK Kehutanan </t>
  </si>
  <si>
    <t>Program Perlindungan dan Konservasi Sumberdaya Hutan</t>
  </si>
  <si>
    <t>Perlindungan dan Pengamanan Hutan</t>
  </si>
  <si>
    <t>Pengadaan Peralatan Gedung Kantor</t>
  </si>
  <si>
    <t>Pemeliharaan ruti/berkala kenderaan operasional</t>
  </si>
  <si>
    <t>Pemeliharaan ruti/berkala peralatan gedung /kantor</t>
  </si>
  <si>
    <t>Keg</t>
  </si>
  <si>
    <t>Program Pencegahan dan Penanggulangan Penyakit Ternak</t>
  </si>
  <si>
    <t>Pemeliharaan Kesehatan dan Pencegahan Penyakit menular ternak</t>
  </si>
  <si>
    <t>Peningkatan Pengawasan Kesehatan Masyarakat</t>
  </si>
  <si>
    <t>Pengembangan Agribisnis Peternakan (UPT. Doro Ncanga)</t>
  </si>
  <si>
    <t>Peningkatan Pendataan Statistik</t>
  </si>
  <si>
    <t>Penyuluhan Pengelolaan Bibit Ternak Yang Didistribusikan kepada masyarakat</t>
  </si>
  <si>
    <t>Pelatihan Bimbingan Pengoperasian Teknologi Peternakan Tepat Guna (DAK)</t>
  </si>
  <si>
    <t>DAK dan lanjutan DAK</t>
  </si>
  <si>
    <t>Program PenIngkatan Pemasaran Hasil Peternakan</t>
  </si>
  <si>
    <t>Penyuluhan Pemasaran Hasil Produksi Peternakan</t>
  </si>
  <si>
    <t>Program Peningkatan Disiplin Aparatur</t>
  </si>
  <si>
    <t>Pengadaan Pakaian Khusus Hari-hari Tertentu</t>
  </si>
  <si>
    <t>Penyediaan Jasan Makan Minum Tamu</t>
  </si>
  <si>
    <t>Penyediaan Jasa Administrasi Keuangan</t>
  </si>
  <si>
    <t>Penyediaan Jasa Administrasi/Teknis Perkantoran</t>
  </si>
  <si>
    <t>Penyediaan Jasa Komunikasi, Sumberdaya Air, dan Listrik</t>
  </si>
  <si>
    <t>Penyediaan Alat Tulis Kantor</t>
  </si>
  <si>
    <t>Penyediaan Jasa Peralatan dan Perlengkapan Kantor</t>
  </si>
  <si>
    <t>Penyediaan Jasa Surat menyurat</t>
  </si>
  <si>
    <t>Penyediaan barang Cetakan dan Penggandaan</t>
  </si>
  <si>
    <t>Penyediaan Bahan Bacaan dan Peraturan Perundang-undangan</t>
  </si>
  <si>
    <t>Penyediaan Jasa Kebersihan Kantor</t>
  </si>
  <si>
    <t>Rapat-rapat Koordinasi dan Konsultasi Dalam dan Luar Daerah</t>
  </si>
  <si>
    <t>Peningkatan Produksi Perikanan Tangkap</t>
  </si>
  <si>
    <t>Peningkatan Sarana Pengolahan dan Pemasaran Hasil Perikanan</t>
  </si>
  <si>
    <t>Pembinaan dan Pengembangan Budidaya Perikanan</t>
  </si>
  <si>
    <t>Operasional UPTD Kec. Kilo</t>
  </si>
  <si>
    <t>Peningkatan Sarana Perikanan Tangkap, Budidaya, Pemasaran/Pengolahan dan Pengawasan Perikanan</t>
  </si>
  <si>
    <t>Penyediaan jasa komunikasi, sumber daya air dan listrik</t>
  </si>
  <si>
    <t>Penyediaan Jasa Administrasi keuangan</t>
  </si>
  <si>
    <t>Penyediaan barang cetakan dan penggandaan</t>
  </si>
  <si>
    <t>Penyediaan komponen instalasi listrik / penerangan bangunan kantor</t>
  </si>
  <si>
    <t>Perjalanan Dinas Dalam Rangka Rapat-Rapat Koordinasi dan Konsultasi</t>
  </si>
  <si>
    <t>Penyediaan Jasa Tenaga Pelayanan Administrasi Perkantoran</t>
  </si>
  <si>
    <t>Penyediaan Jasa Surat Menyurat</t>
  </si>
  <si>
    <t>Penyediaan Jasa Komunikasi,Sumber daya air dan Listrik</t>
  </si>
  <si>
    <t>Jasa Administrasi keuangan</t>
  </si>
  <si>
    <t>Jasa kebersihan kantor</t>
  </si>
  <si>
    <t>Barang cetakan dan Penggandaan</t>
  </si>
  <si>
    <t>Penyediaan Komponen Instalasi Listrik/Penerangan Bangunan Kantor</t>
  </si>
  <si>
    <t>Penyediaan Bahan Bacaan dan Peraturan PerUU</t>
  </si>
  <si>
    <t>Penyediaan makan Minum</t>
  </si>
  <si>
    <t>Rapat-rapat koordinasi dan konsultasi ke luar daerah</t>
  </si>
  <si>
    <t>Penyediaan Jasa Tenaga Honorer/teknis/keamanan</t>
  </si>
  <si>
    <t>Program Peningkatan Pengembangan sistem pelaporan Capaian Kinerja SKPD</t>
  </si>
  <si>
    <t>Penyusunan Laporan Capaian Kinerja dan Ikhtisar Realisasi Kinerja SKPD</t>
  </si>
  <si>
    <t>DINAS PERHUBUNGAN TELEKOMUNIKASI DAN INFORMATIKA</t>
  </si>
  <si>
    <t>KANTOR LINGKUNGAN HIDUP DAN PENANAMAN MODAL</t>
  </si>
  <si>
    <t>DINAS KEBUDAYAAN DAN PARIWISATA</t>
  </si>
  <si>
    <t>DINAS PPKAD</t>
  </si>
  <si>
    <t>Penyusunan rancangan peraturan KDH tentang pejabaran pertanggungjawaban pelaksanaan APBD</t>
  </si>
  <si>
    <t>KANTOR PELAYANAN DAN PERIZINAN TERPADU</t>
  </si>
  <si>
    <t>BKP3 KAB. DOMPU</t>
  </si>
  <si>
    <t xml:space="preserve">Sasaran </t>
  </si>
  <si>
    <t>Pengadaan meubelair</t>
  </si>
  <si>
    <t>Pemeliharaan rutin/berkala peralatan gedung/kantor</t>
  </si>
  <si>
    <t>Survey dan intensifikasi calon pencadangan areal HKM</t>
  </si>
  <si>
    <t>DBHCT</t>
  </si>
  <si>
    <t>Peningkatan sarana dan prasarana pendidikan dan pelatihan perkoperasian</t>
  </si>
  <si>
    <t>Rehabilitasi sedang /berat gedung kantor</t>
  </si>
  <si>
    <t>Program Penataan Struktur Industri</t>
  </si>
  <si>
    <t>Penyediaan sarana maupun prasarana klaster industri</t>
  </si>
  <si>
    <t>Pengumpulan, updating, dan analisis data informasi capaian target kinerja program dan kegiatan</t>
  </si>
  <si>
    <t>Penyususnan dan pengumpulan data/informasi kebutuhan penyusunan dokumen perencanaan</t>
  </si>
  <si>
    <t>Program penigkatan kapasitas kelembagaan perncanaan pembangunan daerah</t>
  </si>
  <si>
    <t>Peningkatan kemapuan teknis aparat perencana</t>
  </si>
  <si>
    <t>Bimbingan teknis tentang perencanaan pembangunan daerah</t>
  </si>
  <si>
    <t>Penyusunan rancangan RPJMD</t>
  </si>
  <si>
    <t>Penyelenggaraan musrenbang RPJMD</t>
  </si>
  <si>
    <t>Penetapan RPJPMD</t>
  </si>
  <si>
    <t>Penyusunan rancangan RKPD, KUA dan PPAS</t>
  </si>
  <si>
    <t>Penyelenggaraan musrenbang RKPD</t>
  </si>
  <si>
    <t>Penyusunan indikator dan pemetaan daerah rawan pangan</t>
  </si>
  <si>
    <t>Sassaran</t>
  </si>
  <si>
    <t>KET</t>
  </si>
  <si>
    <t>Program pencegahan didni dan penaggulangan korban bencana alam</t>
  </si>
  <si>
    <t>Pemantauan dan penyebarluasan informasi potensi bencana alam</t>
  </si>
  <si>
    <t>DINAS PENDIDIKAN PEMUDA DAN OLAHRAGA</t>
  </si>
  <si>
    <t>TARGET</t>
  </si>
  <si>
    <t>Vol</t>
  </si>
  <si>
    <t>Sat</t>
  </si>
  <si>
    <t>(6)</t>
  </si>
  <si>
    <t>(7)</t>
  </si>
  <si>
    <t>Program Pendidikan Anak Usia Dini</t>
  </si>
  <si>
    <t>Pengembangan Pendidkan Anak Usia Dini</t>
  </si>
  <si>
    <t>Tersedianya Ops Layanan PAUD</t>
  </si>
  <si>
    <t>PAUD</t>
  </si>
  <si>
    <t>DAU</t>
  </si>
  <si>
    <t>Penyelenggaraan Pendidikan Anak Usia Dini</t>
  </si>
  <si>
    <t>Pembangunan Gedung Sekolah</t>
  </si>
  <si>
    <t>unit</t>
  </si>
  <si>
    <t>Dana Dasa</t>
  </si>
  <si>
    <t>Program Wajib Belajar Pendidikan Dasar Sembilan Tahun</t>
  </si>
  <si>
    <t>Pengadaan mebeleur sekolah</t>
  </si>
  <si>
    <t>Meningkatkan Prasarana SD/SMP</t>
  </si>
  <si>
    <t>set</t>
  </si>
  <si>
    <t>Rehabilitasi sedang/berat bangunan sekolah (SD)</t>
  </si>
  <si>
    <t>Terlaksananya Pemb. Dan Rehab Gedung Sekolah Dasar</t>
  </si>
  <si>
    <t>sklh</t>
  </si>
  <si>
    <t>DAKREGULER</t>
  </si>
  <si>
    <t>Pelatihan Kompetisi tenaga pendidik</t>
  </si>
  <si>
    <t>Meningkatnya kompetensi guru</t>
  </si>
  <si>
    <t>kgt</t>
  </si>
  <si>
    <t>DAU (Pelatihan Guru)</t>
  </si>
  <si>
    <t>Penyediaan Bantuan Operasional Sekolah (BOS) jenjang SD?MI?SDLB dan SMP/MTS serta pesantren Salafiya</t>
  </si>
  <si>
    <t>Terselenggaranya penyaluran dana BOS</t>
  </si>
  <si>
    <t>215, 7, 57</t>
  </si>
  <si>
    <t>SD, SLB, SMP</t>
  </si>
  <si>
    <t>Honor Tim Manajemen Bos (DAU)</t>
  </si>
  <si>
    <t>Penyediaan dana pengembangansekolah untuk SD/Mi dan SMP/MTS</t>
  </si>
  <si>
    <t>Terselenggaranya ujian SD/MI dan SMP/MTs</t>
  </si>
  <si>
    <t>org</t>
  </si>
  <si>
    <t>Pembinaan minat, bakat, dan kreativitas siswa</t>
  </si>
  <si>
    <t>Terlaksananya pembinaan siswa</t>
  </si>
  <si>
    <t>Penyediaan Dana Kegiatan Belajar Mengajar SMP/MTS</t>
  </si>
  <si>
    <t>Tersedianya Dana KBM SMP/MTS (BOS)</t>
  </si>
  <si>
    <t>siswa</t>
  </si>
  <si>
    <t>Subsidi BOS 400rb/siswa dari 200rb (DAU)</t>
  </si>
  <si>
    <t>Pembangunan Pagar Sekolah SD dan SMP</t>
  </si>
  <si>
    <t>Meningkatnya kualitas sarana pendidikan</t>
  </si>
  <si>
    <t>sekolah</t>
  </si>
  <si>
    <t>10 sekolah (DAU)</t>
  </si>
  <si>
    <t>Program Pendidikan Menengah</t>
  </si>
  <si>
    <t>Meningkatnya fasilitas sarana pendidikan</t>
  </si>
  <si>
    <t>Rehabilitasi sedang/berat bangunan sekolah</t>
  </si>
  <si>
    <t>SMA/SMK</t>
  </si>
  <si>
    <t>Penyelenggaraan proses belajar mengajar</t>
  </si>
  <si>
    <t>Terlaksananya ujian tingkat SMA/SMK sederajat</t>
  </si>
  <si>
    <t>Pembinaan minat, bakat dan kreativitas siswa</t>
  </si>
  <si>
    <t>Penyediaan Dana Kegiatan Belajar Mengajar SMA/SMK/MA Swasta</t>
  </si>
  <si>
    <t>Terlaksananya Dana KBM SMA/SMK (BOS)</t>
  </si>
  <si>
    <t>subsidi BOS 175rb/siswa (DAU)</t>
  </si>
  <si>
    <t>PengadaanAlatPeraga IPA/IPS/Olahraga</t>
  </si>
  <si>
    <t>Tersedianya fasilitas pendukung KBM</t>
  </si>
  <si>
    <t>prasarana lab/olahraga (DAU)</t>
  </si>
  <si>
    <t>pemb. Pagar (DAU)</t>
  </si>
  <si>
    <t>Program Pendidikan Non Formal</t>
  </si>
  <si>
    <t>Pemberdayaan tenaga pendidik non formal</t>
  </si>
  <si>
    <t>Pengembangan pendidikan keaksaraan</t>
  </si>
  <si>
    <t>klp</t>
  </si>
  <si>
    <t>6 desa (Dana Desa)</t>
  </si>
  <si>
    <t>Penyediaan Sarpras Pendidikan Non Formal (Kesetaraan Paket Bdan C)</t>
  </si>
  <si>
    <t>Tersedianya sarpras bagi pendidikan Non Formal</t>
  </si>
  <si>
    <t>Pendidikan Kecakapan Hidup</t>
  </si>
  <si>
    <t>Meningkatnya kualitas hidup masyarakat</t>
  </si>
  <si>
    <t>Pemberian Bantuan Operasional Pendidikan NonFormal</t>
  </si>
  <si>
    <t>desa</t>
  </si>
  <si>
    <t>Dana Desa</t>
  </si>
  <si>
    <t xml:space="preserve">Program Manajemen Pelayanan Pendidikan </t>
  </si>
  <si>
    <t>Pelaksanaan evaluasi hasil kinerja bidang pendidikan</t>
  </si>
  <si>
    <t>Tersedianya operasional pengawas pendidikan</t>
  </si>
  <si>
    <t>kec</t>
  </si>
  <si>
    <t>8 kec (DAU)</t>
  </si>
  <si>
    <t>Penerapan sistem dan informasi manajemen pendidikan</t>
  </si>
  <si>
    <t>Meningkatnya Pengelolaan informasi manajemen pendidikan</t>
  </si>
  <si>
    <t>thn</t>
  </si>
  <si>
    <t>Sistem Informasi Pendidikan DAU</t>
  </si>
  <si>
    <t>Pembinaan Dewan Pendidikan</t>
  </si>
  <si>
    <t>Tersedianya ops Dewan Pendidikan</t>
  </si>
  <si>
    <t>(DAU)</t>
  </si>
  <si>
    <t>Penyediaan Tenaga GTT/PTT</t>
  </si>
  <si>
    <t>Tersedianya insentif Tenaga GTT/PTT</t>
  </si>
  <si>
    <t>254, 40</t>
  </si>
  <si>
    <t>gurubantu, honda</t>
  </si>
  <si>
    <t>254 guru bantu, 40 honda (DAU)</t>
  </si>
  <si>
    <t xml:space="preserve">Program peningkatan peran serta kepemudaan </t>
  </si>
  <si>
    <t>Pembinaan organisasi kepemudaan</t>
  </si>
  <si>
    <t>Terlaksananya Pembinaan Siswa SD, SMP, SMA/SMK</t>
  </si>
  <si>
    <t>Fasilitasi pembinaan siswa tk prov dan nasional (DAU)</t>
  </si>
  <si>
    <t>Program Pembinaan dan Pemasyarakatan Olah Raga</t>
  </si>
  <si>
    <t>Pembinaan cabang olahraga prestasi di tingkat daerah</t>
  </si>
  <si>
    <t>Terlaksananya pembinaan cabor berprestasi</t>
  </si>
  <si>
    <t>cabor</t>
  </si>
  <si>
    <t>6 cabor (DAU)</t>
  </si>
  <si>
    <t>Tersedianya fasilitas pendukung pelayanan SKPD</t>
  </si>
  <si>
    <t>rutin (DAU)</t>
  </si>
  <si>
    <t>Tersedianya jasa pelaksana kegiatan rutin (TEPA, Tim Pengimput Data SIMDA dan Panitia Angka Kredit)</t>
  </si>
  <si>
    <t>honorarium pelaksana kgtrutin (DAU)</t>
  </si>
  <si>
    <t>Tersedianya fasilitas kebersihan kantor</t>
  </si>
  <si>
    <t>Koran (DAU)</t>
  </si>
  <si>
    <t>Terlaksananya rapat, koordinasi, konsultasi dalam dan luar daerah</t>
  </si>
  <si>
    <t>Tersedianya tenaga bantu pelayanan SKPD</t>
  </si>
  <si>
    <t>60 org Tenaga Honorer (DAU)</t>
  </si>
  <si>
    <t>Terselenggaranya sosialisasi, Bimbingan Teknis dan Perayaan HariBesar</t>
  </si>
  <si>
    <t>Meningkatnya kenyamanan kerja SKPD</t>
  </si>
  <si>
    <t>pembuatan WC Umum5 pintu, rehab atap, pengecetan dll (DAU)</t>
  </si>
  <si>
    <t>Tersedianya sarana operasional kendaraan dinas yang memadai</t>
  </si>
  <si>
    <t>Biaya BBM, service dll (DAU)</t>
  </si>
  <si>
    <t>Tersedianya prasarana olahraga</t>
  </si>
  <si>
    <t>Seragam Olahraga (DAU)</t>
  </si>
  <si>
    <t>Tersedianya Laporan SKPD</t>
  </si>
  <si>
    <t>Renja, Lakip, Statistikdan profil penddidikan (DAU)</t>
  </si>
  <si>
    <t>Program Operasional SKB, UPTD</t>
  </si>
  <si>
    <t>Operasional SKB</t>
  </si>
  <si>
    <t>Tersedianya dana operasional SKB</t>
  </si>
  <si>
    <t>1 SKB (DAU)</t>
  </si>
  <si>
    <t>Operasional UPTD</t>
  </si>
  <si>
    <t xml:space="preserve">Terselenggaranya kegiatan pada UPTD </t>
  </si>
  <si>
    <t>Operasional TK Negeri Pembina</t>
  </si>
  <si>
    <t>Tersedianya dana ops TK Pembina Negeri</t>
  </si>
  <si>
    <t>TK</t>
  </si>
  <si>
    <t>3 TK (DAU)</t>
  </si>
  <si>
    <t>DINAS KESEHATAN</t>
  </si>
  <si>
    <t>Program Obat dan Perbekalan Kesehatan</t>
  </si>
  <si>
    <t>Pengadaan Obat dan Perbekalan Kesehatan</t>
  </si>
  <si>
    <t>Meningkatnya ketersediaan obat dan perbekalan kesehatan</t>
  </si>
  <si>
    <t>DAK Reguler (Farmasi)</t>
  </si>
  <si>
    <t>Peningkatan Mutu Penggunaan dan Perbekalan Kesehatan</t>
  </si>
  <si>
    <t>Meningkatnya mutu perbekalan kesehatan</t>
  </si>
  <si>
    <t>Program Usaha Kesehatan Masyarakat</t>
  </si>
  <si>
    <t>Pemeliharaan dan pemulihan kesehatan</t>
  </si>
  <si>
    <t>Meningkatnya prasarana PKM</t>
  </si>
  <si>
    <t>monevPKM, konstruksi air bersih/air minum (DAU)</t>
  </si>
  <si>
    <t>Pengadaan, peningkatan, dan perbaikan sarana dan prasarana puskesmas dan jaringannya</t>
  </si>
  <si>
    <t>Meningkatnya sarana PKM</t>
  </si>
  <si>
    <t>Penyediaan jasa konstruksi (DAU)</t>
  </si>
  <si>
    <t>Perbaikan gizi masyarakat</t>
  </si>
  <si>
    <t>Meningkatnya pengetahuan masyarakat akan kebutuhan gizi</t>
  </si>
  <si>
    <t>sosialisasi terkait gizi (DAU)</t>
  </si>
  <si>
    <t>Peningkatan kesehatan masyarakat</t>
  </si>
  <si>
    <t>Meningkatnya kesadaran masyarakat akan pentingnya kesehatan</t>
  </si>
  <si>
    <t>sosialisasi, rapat lintas sektor dll (DAU)</t>
  </si>
  <si>
    <t xml:space="preserve">Peningkatan pelayanan dan penaggulangan masalah kesehatan </t>
  </si>
  <si>
    <t>Meningkatnya pelayanan kesehatan masyarakat</t>
  </si>
  <si>
    <t>penyusunan Sistem Informasi kesehatan (DAU)</t>
  </si>
  <si>
    <t>Program Pengawasan Obat dan Makanan</t>
  </si>
  <si>
    <t>Peningkatan pengawasan kemanan pangan dan bahan berbahaya</t>
  </si>
  <si>
    <t>Meningkatnya perlindungan masyarakat akan pangan dan bahan berbahaya</t>
  </si>
  <si>
    <t>sosialisai (DAU)</t>
  </si>
  <si>
    <t>Program Promosi Kesehatan dan pemberdayaan Masyarakat</t>
  </si>
  <si>
    <t>Pengembangan media promosi dan informasi sadar hidup sehat</t>
  </si>
  <si>
    <t>Meningkatnya kesadaran masyarakat tentang hidup sehat</t>
  </si>
  <si>
    <t>penyuluhan dan sosialisasi (DAU)</t>
  </si>
  <si>
    <t>Penyuluhan masyarakat pola hidup sehat</t>
  </si>
  <si>
    <t>Meningkatnya kesadaran hidup sehat melalui pemicuan</t>
  </si>
  <si>
    <t>penyuluhan, lomba nakes teladan dll (DAU)</t>
  </si>
  <si>
    <t>Peningkatan pemanfaatan sarana kesehatan</t>
  </si>
  <si>
    <t>Meningkatnya animo masyarakat untuk menggunakan sarana kesehatan</t>
  </si>
  <si>
    <t>sosialisasi dan penyuluhan (DAU)</t>
  </si>
  <si>
    <t>Peningkatan pendidikan tenaga penyuluh kesehatan</t>
  </si>
  <si>
    <t>Meningkatnya kualitas tenaga penyuluhlapangan</t>
  </si>
  <si>
    <t>pelatihan bagi penyuluh (DAU)</t>
  </si>
  <si>
    <t>Tersedianya data kesehatan</t>
  </si>
  <si>
    <t>Pendayagunaan Tenaga Kesehatan</t>
  </si>
  <si>
    <t>Meningkatnya kualitas tenaga fungsional kesehatan</t>
  </si>
  <si>
    <t>Penilaian jafung kesehatan DAU</t>
  </si>
  <si>
    <t>Program Perbaikan Gizi Masyarakat</t>
  </si>
  <si>
    <t xml:space="preserve">Penanggulangan Kurang Energi Protein (KEP), Anemia Gizi Besi, Gangguan Akibat Kurang Yodium (GAKY), </t>
  </si>
  <si>
    <t>Tertanganinya kasus gizi buruk</t>
  </si>
  <si>
    <t>Program pengembangan lingkungan sehat</t>
  </si>
  <si>
    <t>Pengkajian pengembangan lingkungan sehat</t>
  </si>
  <si>
    <t>Tersedianya kajian pengembangan lingkungan sehat</t>
  </si>
  <si>
    <t>laporan lingkungan sehat (DAU)</t>
  </si>
  <si>
    <t>Program pencegahan dan penanggulangan penyakit menular</t>
  </si>
  <si>
    <t>Penyemprotan/fogging sarang nyamuk</t>
  </si>
  <si>
    <t>tertanganinya kasus yang diakibatkan oleh jentik nyamuk</t>
  </si>
  <si>
    <t>Pelayanan vaksinasi bagi balita dan anak sekolah</t>
  </si>
  <si>
    <t>Terselenggaranya vaksinasi bagi balita dan anak sekolah</t>
  </si>
  <si>
    <t>Pelayanan pencegahan dan penaggulangan penyakit menular</t>
  </si>
  <si>
    <t>Menurunnya penyebaran penyakit menular di masyarakat</t>
  </si>
  <si>
    <t>Penyuluhan(DAU)</t>
  </si>
  <si>
    <t>Pemningkatan Imunisasi</t>
  </si>
  <si>
    <t>Meningkatnya sistem imun anak melalui imunisasi</t>
  </si>
  <si>
    <t>pelaksanaan imunisasi (DAU)</t>
  </si>
  <si>
    <t>Peningkatan Surveillance Epidemiologi dan Penaggulangan Wabah</t>
  </si>
  <si>
    <t>Tersedianya laporan akan wabah penyakit</t>
  </si>
  <si>
    <t>fasilitasi penyampaian laporan DAU</t>
  </si>
  <si>
    <t>Program standarisasi pelayanan kesehatan</t>
  </si>
  <si>
    <t>Penyusunan standar pelayanan kesehatan</t>
  </si>
  <si>
    <t>Tersedianya laporan kesehatan berupa Lakip, Profil Kesehatan, Capaian SPM dll)</t>
  </si>
  <si>
    <t>Honorarium tenaga penyusun laporan (DAU)</t>
  </si>
  <si>
    <t>Pembangunan dan pemutakhiran data dasar standar pelayanan kesehatan</t>
  </si>
  <si>
    <t>Tersedianya updating data perminggu</t>
  </si>
  <si>
    <t>Program pengadaan, peningkatan dan perbaikan sarana dan prasarana puskesmas / puskesmas pembantu dan jaringannya</t>
  </si>
  <si>
    <t>Pembangunan puskesmas</t>
  </si>
  <si>
    <t>Tersedianya sarana kesehatan yang memadai</t>
  </si>
  <si>
    <t>DBHCHT 1M, DAK 10 M (Pembangunan PKM)</t>
  </si>
  <si>
    <t>Pengadaan sarana dan prasarana puskesmas</t>
  </si>
  <si>
    <t>Tersedianya prasarana sarana kesehatan yang memadai (alkes dan pendkung)</t>
  </si>
  <si>
    <t>dbhcht 600jt, DAK 7543970000</t>
  </si>
  <si>
    <t>Program kemitraan penigkatan pelayanan kesehatan</t>
  </si>
  <si>
    <t>Kemitraan asuransi kesehatan masyarakat</t>
  </si>
  <si>
    <t>Meningkatnya Pelayanan Kesehatan Masyarakat</t>
  </si>
  <si>
    <t>SHARING JKN</t>
  </si>
  <si>
    <t>Peningkatan Akses Pelayanan Kesehatan Bagi Masyarakat Miskin (Pusat)</t>
  </si>
  <si>
    <t>Meningkatnya Pelayanan Kesehatan Masyarakat Miskin</t>
  </si>
  <si>
    <t>JKN Pusat (Hibah)</t>
  </si>
  <si>
    <t>Peningkatan Akses Pelayanan Kesehatan Bagi Masyarakat Miskin (Jakkad)</t>
  </si>
  <si>
    <t>Jakkad (DBHCHT)</t>
  </si>
  <si>
    <t>Pelayanan Kesehatan Puskesmas</t>
  </si>
  <si>
    <t>Terselenggaranya pelayanan PKM</t>
  </si>
  <si>
    <t>PUSKESMAS(BOK)</t>
  </si>
  <si>
    <t>Program penigkatan pelayanan kesehatan lansia</t>
  </si>
  <si>
    <t>Pelayanan pemeliharaan kesehatan</t>
  </si>
  <si>
    <t>Meningkatnya pemahaman akan kesehatan Lansia</t>
  </si>
  <si>
    <t>Sosialisasi (DAU)</t>
  </si>
  <si>
    <t>Program penigkatan keselamatan ibu melahirkan dan anak</t>
  </si>
  <si>
    <t xml:space="preserve">Perawatan secara berkala bagi ibu hamil dari keluarga kurang mampu </t>
  </si>
  <si>
    <t>Meningkatnya kesadaran masyarakat akan pentingnya pemeriksaan kandungan bagi ibu hamil</t>
  </si>
  <si>
    <t>sosialisasi (DAU)</t>
  </si>
  <si>
    <t>Rutin (DAU)</t>
  </si>
  <si>
    <t>Tersedianya jasa pelaksana kegiatan rutin</t>
  </si>
  <si>
    <t>Dau</t>
  </si>
  <si>
    <t>honorarium DOKTER (5 org), PTT(3org), PARAMEDIS (6 org) DAN SUKARELA (61 org) DAU</t>
  </si>
  <si>
    <t>seragam olahraga (DAU)</t>
  </si>
  <si>
    <t>RESES</t>
  </si>
  <si>
    <t>JAKKAD</t>
  </si>
  <si>
    <t>JKN</t>
  </si>
  <si>
    <t>DUKUNGAN DAN PENDAMPING DAK</t>
  </si>
  <si>
    <t>total</t>
  </si>
  <si>
    <t xml:space="preserve">RUMAH SAKIT UMUM DAERAH </t>
  </si>
  <si>
    <t>SASARAN</t>
  </si>
  <si>
    <t>(8)</t>
  </si>
  <si>
    <t>Program pengadaan, peningkatan sarana dan prasarana rumak sakit/rumah sakit jiwa/rumah sakit paru-paru/rumah sakit mata</t>
  </si>
  <si>
    <t>Pembangunan rumah sakit</t>
  </si>
  <si>
    <t>Meningkatnya Sarana RSUD</t>
  </si>
  <si>
    <t>Pengadaan ambulance/mobil jenazah</t>
  </si>
  <si>
    <t>Tersedianya Fasilitas Pelayanan RSUD</t>
  </si>
  <si>
    <t>Tersedianya Jasa Kegiatan Rutin RSUD</t>
  </si>
  <si>
    <t>Honorarium kegiatan rutin RSUD (DAU)</t>
  </si>
  <si>
    <t xml:space="preserve">BLUD RSUD </t>
  </si>
  <si>
    <t>Tersedianya standar pelayanan Rumah Sakit</t>
  </si>
  <si>
    <t>BLUD</t>
  </si>
  <si>
    <t>Meningkatnya Kualitas Pelayanan Rumah Sakit</t>
  </si>
  <si>
    <t>Pengadaan alat-alat kesehatan rumah sakit</t>
  </si>
  <si>
    <t>Pengadaan obat-obatan rumah sakit</t>
  </si>
  <si>
    <t>Pengadaan mebeleur rumah sakit</t>
  </si>
  <si>
    <t>Pengadaan perlengkapan rumah tangga rumah sakit (dapur, ruang pasien, laundry, ruang tunggu dan lain</t>
  </si>
  <si>
    <t>Pengadaan bahan-bahan logistik rumah sakit</t>
  </si>
  <si>
    <t>Pengadaan precetakan administrasi dan surat-menyurat rumah sakit</t>
  </si>
  <si>
    <t>Rehabilitasi bangunan rumah sakit</t>
  </si>
  <si>
    <t>Program pemeliharaan sarana dan prasarana rumah sakit/rumah sakit jiwa/rumah sakit paru-paru/rumah sakit mata</t>
  </si>
  <si>
    <t>Pemeliharaan rutin/berkala rumah sakit</t>
  </si>
  <si>
    <t>Meningkatnya Kenyamanan Kerja Rumah Sakit</t>
  </si>
  <si>
    <t>Pemeliharaan rutin/berkala ruang poliklinik rumah sakit</t>
  </si>
  <si>
    <t>Pemeliharaan rutin/berkala gudang obat/apotik</t>
  </si>
  <si>
    <t>Pemeliharaan rutin/berkala ruang rawat inap rumah sakit (WIP, VIP, kelas I, II dan III)</t>
  </si>
  <si>
    <t>Pemeliharaan rutin/berkala runag gawat darurat</t>
  </si>
  <si>
    <t>Pemeliharaan rutin/berkala runag ICU, ICCU, NICU</t>
  </si>
  <si>
    <t>Pemeliharaan rutin/berkala raung operasi</t>
  </si>
  <si>
    <t>Pemeliharaan rutin/berkala runag rontgen</t>
  </si>
  <si>
    <t>Pemeliharaan rutin/berkala runag laboratorium rumah sakit</t>
  </si>
  <si>
    <t>Pemeliharaan rutin/berkala instalasi pengolahan limbah rumah sakit</t>
  </si>
  <si>
    <t>Pemeliharaan rutin/berkala alat-alat kesehatan rumah saakit</t>
  </si>
  <si>
    <t>Pemeliharaan rutin/berkala mobil ambulance/jenazah</t>
  </si>
  <si>
    <t>Pemeliharaan rutin/berkala mebeleur rumah sakit</t>
  </si>
  <si>
    <t>Tersedianya Operasional Penyelenggaraan Pelayanan Rumah Sakit</t>
  </si>
  <si>
    <t>Penyediaan Bahan Pembersih Ruangan (BLUD)</t>
  </si>
  <si>
    <t>Penyediaan Jasa Operasional Pelaksanan Kegiatan BLUD</t>
  </si>
  <si>
    <t>Pengadaan kendaraan dinas/operasional</t>
  </si>
  <si>
    <t>Tersedianya sarana penunjang kerja RSUD</t>
  </si>
  <si>
    <t>Pendidikan dan pelatihan formal</t>
  </si>
  <si>
    <t>Meningkatnya kualitas Tenaga Medis RSUD</t>
  </si>
  <si>
    <t>Tersusunnya laporan kinerja RSUD</t>
  </si>
  <si>
    <t>Penyusunan Renstra, RBA, Akuntabilitas Kinerja dan Profil</t>
  </si>
  <si>
    <t>Tersusunnya Dokumen perencanaan RSUD</t>
  </si>
  <si>
    <t>Program Penguatan Organisasi dan Kelembagaan</t>
  </si>
  <si>
    <t>DINAS KEPENDUDUKAN DAN PENCATATAN SIPIL</t>
  </si>
  <si>
    <t>Usulan Anggaran 2016</t>
  </si>
  <si>
    <t>Hasil Asistensi (2016)</t>
  </si>
  <si>
    <t>Selisih Asistensi</t>
  </si>
  <si>
    <t>Program Penataan Administrasi Kependudukan</t>
  </si>
  <si>
    <t>Pelayanan Publik Bidang Pencatatan Sipil</t>
  </si>
  <si>
    <t xml:space="preserve">Meningkatnya pelayanan Akta </t>
  </si>
  <si>
    <t>Pelayanan Akta kelahiran, kematian, pernikahan dan percereian (DAU)</t>
  </si>
  <si>
    <t>penyesuaian perjalanan dinas, pembelian kmptr 1 unit, printer 1 unit</t>
  </si>
  <si>
    <t>Sosialisasi Kebijakan Kependudukan</t>
  </si>
  <si>
    <t>Meningkatnya kesadaran masyrakat akan pentingnya administrasi kependudukan</t>
  </si>
  <si>
    <t>sosialisasi adminduk, database adminduk (DAU)</t>
  </si>
  <si>
    <t>penyesuaian perjalanan dinas, server sementara dipending</t>
  </si>
  <si>
    <t>Pencetakan KTP-el dan Perekaman Mobile</t>
  </si>
  <si>
    <t>Meningkatnya masyarakat yang telah memiliki KTP el</t>
  </si>
  <si>
    <t>Pencetakan KK, KTP dll (DAU)</t>
  </si>
  <si>
    <t>penyesuaian perjalanandinas, makan minum sudahdialokasikan di sekret, kamera eos 1 unit</t>
  </si>
  <si>
    <t>disesuaikan engan kebutuhan rutin pembayaran listrik dll</t>
  </si>
  <si>
    <t>Honorarium Pelaksana Kgt Rutin</t>
  </si>
  <si>
    <t>bukanmerupakan halyg urgen</t>
  </si>
  <si>
    <t>disesuaikan dengan kondisi tahun lalu</t>
  </si>
  <si>
    <t>13 org (DAU)</t>
  </si>
  <si>
    <t>penyesuaian jumlah honorer</t>
  </si>
  <si>
    <t>Pengadaan Komputer</t>
  </si>
  <si>
    <t>Tersedianya peralatan kantor yang memadai</t>
  </si>
  <si>
    <t>tahun 2015 telah dilakukan pengadaan denganjenis yg sama, yaitu tx 2unit,laptop 2 unit</t>
  </si>
  <si>
    <t>Tersedianya fasilitas kantor yang memadai</t>
  </si>
  <si>
    <t>usulan pembangunan gedung pelayanan adminduk 200jt dipending, pemeliharaan  taman 5jt dimasukan kedalam pemeliharaan ged/ktr</t>
  </si>
  <si>
    <t>Tersedianya sarana kendaraan dinas yang memadai</t>
  </si>
  <si>
    <t>2 unit R4, 3 unit R2 DAU</t>
  </si>
  <si>
    <t>Renja, Lakip dll (DAU)</t>
  </si>
  <si>
    <t>sesuaikan dengan keadaan tahun lalu</t>
  </si>
  <si>
    <t>Note :</t>
  </si>
  <si>
    <t>Perlu dibangun gedung pelayanan, mengingat geudng yang sekarang sudah tidak layak</t>
  </si>
  <si>
    <t>bbm</t>
  </si>
  <si>
    <t>BADAN PEMBERDAYAAN PEREMPUAN DAN KELUARGA BERENCANA</t>
  </si>
  <si>
    <t>Pagu 2016</t>
  </si>
  <si>
    <t>Program Ketahanan dan Penguatan Kelembagaan Keluarga</t>
  </si>
  <si>
    <t>Dukungan Program PPKS</t>
  </si>
  <si>
    <t>Tidak ada output yang jelas</t>
  </si>
  <si>
    <t>Pelatihan Tenaga Pendamping Kelompok Bina Keluarga dan Balita</t>
  </si>
  <si>
    <t>Tersedianya kader/pengelola BKB terlatih</t>
  </si>
  <si>
    <t>Monitoring dan Evaluasi</t>
  </si>
  <si>
    <t>Tersedianya data</t>
  </si>
  <si>
    <t>Orientasi bagi pengelola UPPKS</t>
  </si>
  <si>
    <t>Meningkatnya pengetahuan Tenaga Pengelola Kelompok UPPKS</t>
  </si>
  <si>
    <t>Penyelenggaraan Hari Keluarga</t>
  </si>
  <si>
    <t xml:space="preserve">Meningkatnya pemahaman kader </t>
  </si>
  <si>
    <t>Pelatihan Tenaga Pendamping Kelompok Bina Keluarga Remaja</t>
  </si>
  <si>
    <t>Tersedianya kader/pengelola BKR terlatih</t>
  </si>
  <si>
    <t>DAu</t>
  </si>
  <si>
    <t>Program peningkatan pelayanan kesehatan anak balita</t>
  </si>
  <si>
    <t>Penyuluhan kesehatan anak balita</t>
  </si>
  <si>
    <t>Program Penguatan Kelembagaan Pengarusutamaan Gender dan Anak</t>
  </si>
  <si>
    <t>Peningkatan kapasitas dan jaringan kelembagaan pemberdayaan perempuan dan anak</t>
  </si>
  <si>
    <t>Terlaksananya peningkatan kapasitas jaringan kelembagaan perempuan dan anak</t>
  </si>
  <si>
    <t>pengumpulan data (DAU)</t>
  </si>
  <si>
    <t>Revitalisasi Gerakan Sayang Ibu (GSI)</t>
  </si>
  <si>
    <t>Terlaksananya lomba Kecamatan Sayang Ibu</t>
  </si>
  <si>
    <t>Lomba GSI dan sosialisasi DAU</t>
  </si>
  <si>
    <t>Perayaan Hari Anak Nasional, Hari Ibu dan Hari Kartini</t>
  </si>
  <si>
    <t>Terlaksananya Perayaan Hari Anak dan Hari Ibu</t>
  </si>
  <si>
    <t>Sosialisasi Pembentukan KPAD</t>
  </si>
  <si>
    <t>Terlaksananya Sosialisasi KPAD dan temu pengurus KPAD</t>
  </si>
  <si>
    <t>Sosialisasi Kualitas Hidup dan Perlindungan Perempuan</t>
  </si>
  <si>
    <t>Meningkatnya kesadaran masyarakat terhadap perlindungan perempuan</t>
  </si>
  <si>
    <t>Penyusunan Buku Profil Anak</t>
  </si>
  <si>
    <t>Tersedianya Buku Profil Anak</t>
  </si>
  <si>
    <t>Temu Pengurus KPAD</t>
  </si>
  <si>
    <t>Program Advokasi dan Evaluasi</t>
  </si>
  <si>
    <t>Laporan Analisa Umpan Bulanan Program</t>
  </si>
  <si>
    <t>sesuaikan dengan tahun sebelumnya</t>
  </si>
  <si>
    <t>Penyuluhan Melalui Media Elektronik dan Media Massa</t>
  </si>
  <si>
    <t>Meningkatnya pengetahuan masyrakat tentang PP dan KB</t>
  </si>
  <si>
    <t>Operasional MUPEN</t>
  </si>
  <si>
    <t>Meningkatnya informasi yang diterima masyarakat melalui MUPEN</t>
  </si>
  <si>
    <t>Pemutaramn film DAU</t>
  </si>
  <si>
    <t>Orientasi PPKBD/Sub PPKBD dan FAPSEDU</t>
  </si>
  <si>
    <t>Tersedianya tenaga PPKBD yang memadai dan terpenuhinya data terpilah</t>
  </si>
  <si>
    <t>sesuaikan dengantahun sebelumnya</t>
  </si>
  <si>
    <t>Lomba KB Lestari, PLKB, IMP Tk Kab</t>
  </si>
  <si>
    <t>Terselenggaranya lomba KB</t>
  </si>
  <si>
    <t>sesuaikan dengan kebutuhan kantor</t>
  </si>
  <si>
    <t>Sosialisasi Program Pendidikan Kependudukan</t>
  </si>
  <si>
    <t>Meningkatkan informasi yang diterima masyarakat tentang kependudukan</t>
  </si>
  <si>
    <t>sesuaikandengan tahun lalu</t>
  </si>
  <si>
    <t>Rapat-rapat Koordinasi ke Luar dan Dalam Daerah</t>
  </si>
  <si>
    <t>Sarasehan Hasil Pendataan Keluarga</t>
  </si>
  <si>
    <t>Teridentifikasinya data program PP, KB KS</t>
  </si>
  <si>
    <t>sesuaikandengan kebutuhan kgt</t>
  </si>
  <si>
    <t>Monitoring Pendataan Keluarga</t>
  </si>
  <si>
    <t>Terukurnya pelayanan KB di Masyarakat</t>
  </si>
  <si>
    <t>sesuaikan dengan honorarium</t>
  </si>
  <si>
    <t>Rapat Pengendalian Program KB</t>
  </si>
  <si>
    <t>Tersusunnya data yang berkualitas</t>
  </si>
  <si>
    <t>Program pelayanan kontrasepsi</t>
  </si>
  <si>
    <t>DAK Keluarga Berencana</t>
  </si>
  <si>
    <t>Meningkatnya sarana dan prasarana pelayanan kontrasepsi</t>
  </si>
  <si>
    <t>DAK Reguler</t>
  </si>
  <si>
    <t>Pertemuan Medis Teknis</t>
  </si>
  <si>
    <t>Teridentifikasinya data KB Baru dan KB aktif</t>
  </si>
  <si>
    <t>penyesuaian kebutuhan</t>
  </si>
  <si>
    <t>Pelayanan Kontrasepsi Bhakti IBI</t>
  </si>
  <si>
    <t>Terlayaninya akseptor KB</t>
  </si>
  <si>
    <t>Pertemuan TNI Manunggal KB</t>
  </si>
  <si>
    <t>Pelayanan Kontrasepsi Bhayangkara</t>
  </si>
  <si>
    <t>Kegiatan Roadshow/HKG-PKK</t>
  </si>
  <si>
    <t>Rapat-Rapat Koordinasi Konsultasi Luar dan Dalam Daerah</t>
  </si>
  <si>
    <t>Terlaksananya kegiatan rapat, konsultasi, koordinasi</t>
  </si>
  <si>
    <t xml:space="preserve">Pelayanan KB Terpadu Di Wilayah Kepulauan </t>
  </si>
  <si>
    <t>Pelayanan KB Terpadu Di Wilayah Transmigrasi</t>
  </si>
  <si>
    <t>Pertemuan Kemitraan Penggarapan KIE KB MKJP di Wilayah Galcitas,Wilyah Khusus dan Sasaran Khusus</t>
  </si>
  <si>
    <t>Terlaksananya pelayanan KB MKLP</t>
  </si>
  <si>
    <t>Jambore PIK KRR</t>
  </si>
  <si>
    <t>Meningkatnya kualitas PIK KRR</t>
  </si>
  <si>
    <t>Lomba PIK KRR</t>
  </si>
  <si>
    <t>Pelatihan Pendidik Sebaya</t>
  </si>
  <si>
    <t>Meningkatnya kualitas informasi konseling KIR</t>
  </si>
  <si>
    <t>Pendirian Pusat Pelayanan informasi dankonseling</t>
  </si>
  <si>
    <t>Tersedianya pusat pelayanan informasi yang memadai</t>
  </si>
  <si>
    <t>Lomba Duta Genre</t>
  </si>
  <si>
    <t>KIE Triad KRR di 4Kec</t>
  </si>
  <si>
    <t>Pelatihan Konelor Sebaya</t>
  </si>
  <si>
    <t>Penyesuaian kebutuhan kantor</t>
  </si>
  <si>
    <t>Tersedianya jasa pelaksana kegiatan rutin dan honorarium pegawai tidak tetap</t>
  </si>
  <si>
    <t>35 org PTT (DAU)</t>
  </si>
  <si>
    <t>Penyesuaian kebutuhan personil</t>
  </si>
  <si>
    <t>Tersedianya Gedung Kantor yang memadai</t>
  </si>
  <si>
    <t>rehab plafon dan pagar upt KB dipending</t>
  </si>
  <si>
    <t>Tersedianya kendaraan operasiional yang memadai</t>
  </si>
  <si>
    <t xml:space="preserve">penyesuaian dengan kebutuhan </t>
  </si>
  <si>
    <t>Pemeliharaan rutin/berkala peralatan gedung kantor</t>
  </si>
  <si>
    <t>Tersedianya Fasilitas Gedung Kantor Yang Memadai</t>
  </si>
  <si>
    <t>Membutuhkan Tempat Penyimpanan KIT dan Obat Kontrasepsi di Klinik KB</t>
  </si>
  <si>
    <t>DINAS SOSIAL TENAGAKERJA DAN TRANSMIGRASI</t>
  </si>
  <si>
    <t>Program Pemberdayaan Fakir Miskin, Komunitas Adat Terpencil (KAT) dan Penyandang Masalah Kesejahteraan Sosial (PMKS) lainnya</t>
  </si>
  <si>
    <t>Fasilitas manajemen usaha bagi keluarga miskin</t>
  </si>
  <si>
    <t>penyesuaianperjalanan dinas</t>
  </si>
  <si>
    <t>Pengadan sarana dan prasarana pendukung usaha bagi keluarga miskin</t>
  </si>
  <si>
    <t>Program Pelayanan dan Rehabilitasi Kesejahteraan sosial</t>
  </si>
  <si>
    <t>Koordinasi perumusan kebijakan dan sinkronisasi pelaksanaan upaya-upaya penanggulangan kemiskinan da</t>
  </si>
  <si>
    <t>Penanganan masalah strategis yang menyangkut tanggap cepat darurat dan kejadian luar biasa</t>
  </si>
  <si>
    <t>Program pembinaan anak terlantar</t>
  </si>
  <si>
    <t>Pengembangan bakat dan keterampilan anak terlantar</t>
  </si>
  <si>
    <t>Program pembinaan para penyandang cacat dan trauma</t>
  </si>
  <si>
    <t>Pendataan penyandang cacat dan penyakit kejiwaan</t>
  </si>
  <si>
    <t>Program pembinaan eks penyandang penyakit sosial (eks narapidana, PSk, narkoba dan penyakit Sosial lainnya</t>
  </si>
  <si>
    <t>Pemantauan kemajuan perubahan sikap mental eks penyandang penyakit sosial</t>
  </si>
  <si>
    <t>Program Pemberdayaan Kelembagaan Kesejahteraan Sosial</t>
  </si>
  <si>
    <t>Peningkatan jejaring kerjasama pelaku-pelaku usaha kesejahteraan sosial masyarakat</t>
  </si>
  <si>
    <t>Fasilitasi Perayaan Kegiatan Sosial</t>
  </si>
  <si>
    <t>Program Pelestarian Nilai-nilai Kepahlawanan, Keperintisan dan Kesetiakawanan Sosial</t>
  </si>
  <si>
    <t>Fasilitasi Kegiatan Hari Pahlawan 10 November</t>
  </si>
  <si>
    <t>tahunlalu</t>
  </si>
  <si>
    <t xml:space="preserve">Program Peningkatan Kualitas dan Produktifitas Tenaga Kerja </t>
  </si>
  <si>
    <t>Pengadaan Bahan dan Materi Pendidikan dan Keterampilan Kerja</t>
  </si>
  <si>
    <t>Penyusunan data base tenaga kerja daerah</t>
  </si>
  <si>
    <t>ProgramPerlindungan dan Pengembangan Lembaga Ketenagakerjaan</t>
  </si>
  <si>
    <t>Fasilitasi Penyelesaian Prosedur Peyelesaian Perselisihan Hubungan Industrial</t>
  </si>
  <si>
    <t>Program Peningkatan Kesempatan Kerja</t>
  </si>
  <si>
    <t>Penyebarluasan Informasi Bursa Tenaga Kerja</t>
  </si>
  <si>
    <t>Kerjasama Pendidikan dan Pelatihan</t>
  </si>
  <si>
    <t>Penyiapan Tenaga Kerja Siap Pakai</t>
  </si>
  <si>
    <t>Penyusunan informasi bursa tenaga kerja</t>
  </si>
  <si>
    <t>Pemantauan Kinerja Lembaga Penyalur Tenaga Kerja</t>
  </si>
  <si>
    <t>Program Pengembangan Wilayah Transmigrasi</t>
  </si>
  <si>
    <t>Pemetaan Wilayah Transmigrasi</t>
  </si>
  <si>
    <t>Monitoring dan Evaluasi Pelaporan</t>
  </si>
  <si>
    <t>peningkatan kebutuhan kantor</t>
  </si>
  <si>
    <t>sesuaikan dengan kebutuhan</t>
  </si>
  <si>
    <t>Pengadaan Meublair</t>
  </si>
  <si>
    <t>pending</t>
  </si>
  <si>
    <t>Pengadaan Laptop</t>
  </si>
  <si>
    <t>Pemeliharaan rutin/berkala mebeleur</t>
  </si>
  <si>
    <t>Reses</t>
  </si>
  <si>
    <t>LUAR DAERAH</t>
  </si>
  <si>
    <t>DALAM DAERAH</t>
  </si>
  <si>
    <t>BADAN KESATUAN BANGSA POLITIK DALAM NEGERI</t>
  </si>
  <si>
    <t>Program pemeliharaan kantrantibnas dan pencegahan tindak kriminal</t>
  </si>
  <si>
    <t>Peningkatan kapasitas aparat dalam rangka pelkasanaan siskamswakarsa di daerah</t>
  </si>
  <si>
    <t>Program pengembangan wawasan kebangsaan</t>
  </si>
  <si>
    <t>Peningkatan rasa solidaritas dan ikatan sosial dikalangan masyarakat</t>
  </si>
  <si>
    <t>Program Pengembangan Pendidikan Politik dan Fasilitas Orpol/Ormas</t>
  </si>
  <si>
    <t>Fasilitasi Penyelenggaraan Kegiatan Pemilu Kepala Daerah (Bupati)</t>
  </si>
  <si>
    <t>Fasilitasi dan Veifikasi Bantuan Keuangan Partai Politik</t>
  </si>
  <si>
    <t>Program peningkatan keamanan dan kenyamanan lingkungan</t>
  </si>
  <si>
    <t>Pengawasan dan Penertiban</t>
  </si>
  <si>
    <t>Pembangunan Gedung Kantor</t>
  </si>
  <si>
    <t>SEKRETARIAT DEWAN</t>
  </si>
  <si>
    <t>Program peningkatan kapasitas lembaga perwakilan rakyat daerah</t>
  </si>
  <si>
    <t>Pembahasan rancangan peraturan daerah</t>
  </si>
  <si>
    <t>Rapat-rapat alat kelengkapan dewan</t>
  </si>
  <si>
    <t>Rapat-rapat paripurna</t>
  </si>
  <si>
    <t>Kegiatan reses</t>
  </si>
  <si>
    <t xml:space="preserve">Sosilaisai peraturan perundang-undagan </t>
  </si>
  <si>
    <t>Rapat-rapat Paripurna Istimewa</t>
  </si>
  <si>
    <t>Hearing/dialog dan koordinasi dengan pejabat pemerintah daerah dan tokoh masyaraka/tokoh agama</t>
  </si>
  <si>
    <t>Penyelesaian Sengketa dan Bantuan Hukum</t>
  </si>
  <si>
    <t>Program kerjasama informasi dengan mas media</t>
  </si>
  <si>
    <t>Kerjasama Dompu FM</t>
  </si>
  <si>
    <t>Pengadaan perlengkapan rumah jabatan/dinas</t>
  </si>
  <si>
    <t>Bimbingan teknis implementasi peraturan perundang-undangan</t>
  </si>
  <si>
    <t>SEKRETARIAT DAERAH</t>
  </si>
  <si>
    <t>Program penataan penguasaan, pemilikan, penggunaan dan pemanfaatan tanah</t>
  </si>
  <si>
    <t>Penataan penguasaan, pemilikan, penggunaan dan pemanfaatan tanah</t>
  </si>
  <si>
    <t>Pelabuhan Nusantara</t>
  </si>
  <si>
    <t>Program Pengembangan Lingkungan Sehat dan Pemberdayaan Gender dan Anak</t>
  </si>
  <si>
    <t>Pembinaan Lomba Sekolah Sehat</t>
  </si>
  <si>
    <t>Program Peningkatan Iman dan Taqwa</t>
  </si>
  <si>
    <t>Bimbingan Teknis Bagi Qori/Qoriah</t>
  </si>
  <si>
    <t>Program Peningkatan Peran Serta Kepemudaan</t>
  </si>
  <si>
    <t>Kegiatan Seleksi serat Diklat Calon Paskibraka</t>
  </si>
  <si>
    <t>Kegiatan Olahraga dan Kesegaran Jasmani</t>
  </si>
  <si>
    <t>Program Peningkatan Kerjasama Antar Pemerintah Daerah</t>
  </si>
  <si>
    <t>Partisipasi Dalam Kegiatan Pemerintah Atasan</t>
  </si>
  <si>
    <t>Legislasi rancangan peraturan perundang-undangan</t>
  </si>
  <si>
    <t>Publikasi praturan perundang-undangan</t>
  </si>
  <si>
    <t>Penyuluhan Hukum Terpadu</t>
  </si>
  <si>
    <t>Pembinaan Kelompok Kadarkum</t>
  </si>
  <si>
    <t>Program Peningkatan Pengendalian</t>
  </si>
  <si>
    <t>Monitoring Kegiatan Pembangunan</t>
  </si>
  <si>
    <t>Evaluasi Kegiatan Pembangunan</t>
  </si>
  <si>
    <t>Program Pembinaan Aparatur Pelayanan Masyarakat</t>
  </si>
  <si>
    <t>Pelayanan Masyarakat</t>
  </si>
  <si>
    <t>Program Peningkatan Pengembangan Sistem Pengadaan</t>
  </si>
  <si>
    <t>Layanan Pengadaan Barang/Jasa Pemerintah</t>
  </si>
  <si>
    <t>Program Pengkajian dan Advokasi Hukum</t>
  </si>
  <si>
    <t>Advokasi Sengketa Hukum</t>
  </si>
  <si>
    <t>Program Penataan Jaringan Informasi dan Dokumentasi Hukum</t>
  </si>
  <si>
    <t>Pertemuan Berkala dan Pelatihan JDIH</t>
  </si>
  <si>
    <t>Program Pengendalian Inflasi Daerah</t>
  </si>
  <si>
    <t>Kegiatan Tim Inflasi Daerah</t>
  </si>
  <si>
    <t>Kegiatan Monitoring Pelaksanaan Beras Miskin</t>
  </si>
  <si>
    <t>Penyediaan jasa jaminan pemeliharaan kesehatan PNS</t>
  </si>
  <si>
    <t>DAK Praspem (Pemb. Gedung Pelayanan Dukcapil, renov atap BPMPD, rehab Kantor Disbun, Diskop)</t>
  </si>
  <si>
    <t>Pemeliharaan rutin/berkala rumah jabatan</t>
  </si>
  <si>
    <t>Rehabilitas sedang/berat rumah jabatan</t>
  </si>
  <si>
    <t>Sosialisasi Peraturan Perundang-undangan</t>
  </si>
  <si>
    <t>Peningkatan Kapasitas dan Pendayagunaan Aparatur</t>
  </si>
  <si>
    <t>Penataan Organisasi dan Tatalaksana</t>
  </si>
  <si>
    <t>Penataan Organisasi dan Kelembagaan</t>
  </si>
  <si>
    <t>INSPEKTORAT</t>
  </si>
  <si>
    <t>Pelaksanaan pengawasan internal secara berkala</t>
  </si>
  <si>
    <t>Penanganan kasus pengaduan di lingkungan pemerintah daerah</t>
  </si>
  <si>
    <t>Review Laporan Keuangan Pemerintah Daerah</t>
  </si>
  <si>
    <t>Program peningkatan profesionalisme tenaga pemerikasa dan aparatur pengawasan</t>
  </si>
  <si>
    <t>Pelatihan pengembangan tenaga pemeriksa dan aparatur pengawasan</t>
  </si>
  <si>
    <t>Pelatihan Angka Kredit Jabatan Fungsional</t>
  </si>
  <si>
    <t>Penyediaan Sarana Mobilitas Kantor</t>
  </si>
  <si>
    <t>BADAN KEPEGAWAIAN DAERAH</t>
  </si>
  <si>
    <t>ASISTENSI (2016)</t>
  </si>
  <si>
    <t>Program Pendidikan Kedinasan</t>
  </si>
  <si>
    <t>Pendidikan penjenjangan struktual</t>
  </si>
  <si>
    <t>Program pembinaan dan pengembangan aparatur</t>
  </si>
  <si>
    <t>Seleksi penerimaan calon PNS</t>
  </si>
  <si>
    <t>Penempatan PNS</t>
  </si>
  <si>
    <t>Penataan sistem administrasi kenaikan pangkat otomatis PNS</t>
  </si>
  <si>
    <t>Pengembangan SAPK</t>
  </si>
  <si>
    <t>Pembangunan/pengembangan sistem informasi kepegawaian daerah</t>
  </si>
  <si>
    <t>Pemberian penghargaan bagi PNS yang berprestasi</t>
  </si>
  <si>
    <t>Proses penanganan kasus-kasus pelanggaran disiplin PNS</t>
  </si>
  <si>
    <t>Pemberian bantuan tugas belajar dan ikatan dinas</t>
  </si>
  <si>
    <t>Penyediaan jasa Tenaga Keamanan Kantor</t>
  </si>
  <si>
    <t>Program fasilitas pindah / purna tugas PNS</t>
  </si>
  <si>
    <t>Pemulangan pegawai yang pensiun</t>
  </si>
  <si>
    <t>Diklat Prajabatan CPNS Daerah</t>
  </si>
  <si>
    <t>Diklat Pimpinan Tk. II</t>
  </si>
  <si>
    <t>Peningkatan Kapasitas Sumberdaya Aparatur (Pendidikan dan Pelatihan, Bimbingan Teknis dan Sosialisas</t>
  </si>
  <si>
    <t>- Amanat Undang-undang ASN untuk melakukan sumpah PNS</t>
  </si>
  <si>
    <t>- Amanat Undang-undang untuk membentuk panitia seleksi jabatan pimpinan tinggi/pemetaan k,ompetensi jabatan (Komisi ASN)</t>
  </si>
  <si>
    <t>KECAMATAN DOMPU</t>
  </si>
  <si>
    <t>Operasional Kelurahan dan pembayaran honorer dan kepala lingkungan dikelurahan</t>
  </si>
  <si>
    <t>Pembinaan Desa</t>
  </si>
  <si>
    <t>Pembangunan Kantor Camat Dompu (DAK Praspem)</t>
  </si>
  <si>
    <t>KECAMATAN WOJA</t>
  </si>
  <si>
    <t>KECAMATAN MANGGELEWA</t>
  </si>
  <si>
    <t>Pengadaan peralatan rumah jabatan/dinas</t>
  </si>
  <si>
    <t>KECAMATAN KEMPO</t>
  </si>
  <si>
    <t>Penyediaan Peralatan Gedung Kantor</t>
  </si>
  <si>
    <t>KECAMATAN KILO</t>
  </si>
  <si>
    <t>Sosialisasi Kegiatan/Kebijakan</t>
  </si>
  <si>
    <t>KECAMATAN PEKAT</t>
  </si>
  <si>
    <t>KECAMATAN PAJO</t>
  </si>
  <si>
    <t>Rehab Atap Kantor</t>
  </si>
  <si>
    <t>KECAMATAN HU'U</t>
  </si>
  <si>
    <t>BADAN PEMBERDAYAAN MASYARAKAT DAN PEMERINTAH DAERAH</t>
  </si>
  <si>
    <t xml:space="preserve"> </t>
  </si>
  <si>
    <t xml:space="preserve">Program Peningkatan Keberdayaan Masyarakat Pedesaan </t>
  </si>
  <si>
    <t>Pemberdayaan Lembaga dan Organisasi Masyarakat Pedesaan</t>
  </si>
  <si>
    <t>Lomba Desa/Kelurahan</t>
  </si>
  <si>
    <t>Monev Pengisian Data Profil Desa</t>
  </si>
  <si>
    <t>Peningkatan Peranan Wanita menuju keluarga Sehat Sejahtera</t>
  </si>
  <si>
    <t>Kegiatan Bulan Bhakti Gotong Royong (BBGR)</t>
  </si>
  <si>
    <t>Monev, Bantuan RTLH</t>
  </si>
  <si>
    <t>Operasional PPSP Kabupaten</t>
  </si>
  <si>
    <t>Program pengembangan lembaga ekonomi pedesaan</t>
  </si>
  <si>
    <t>Pembinaan Kelompok Masyarakat Pembangunan Desa</t>
  </si>
  <si>
    <t>Program peningkatan partisipasi masyarakat dalam membangun desa</t>
  </si>
  <si>
    <t>Pemanfaatan dan Pemasyarakatan Sumber Daya Alam dan Teknologi tepat guna</t>
  </si>
  <si>
    <t>Pemberdayaan Masyarakat Generasi Sehat Cerdas (PNPM-GSC)</t>
  </si>
  <si>
    <t>Program peningkatan kapasitas aparatur pemerintah desa</t>
  </si>
  <si>
    <t>Rehab Atap</t>
  </si>
  <si>
    <t>RTLH</t>
  </si>
  <si>
    <t>`</t>
  </si>
  <si>
    <t>PERPUSTAKAAN DAN ARSIP DAERAH</t>
  </si>
  <si>
    <t>Program penyelamatan dan pelestarian dokumen/arsip daerah</t>
  </si>
  <si>
    <t>Pendataan dan penataan dokumen/arsip daerah</t>
  </si>
  <si>
    <t>Program peningkatan kualitas pelayanan informasi</t>
  </si>
  <si>
    <t>Sosialisasi/penyuluhan kearsipan dilingkungan instansi pemerintah/swasta</t>
  </si>
  <si>
    <t>Program pengembangan budaya baca dan pembinaan perpustakaan</t>
  </si>
  <si>
    <t>Pengembangan minat dan budaya baca</t>
  </si>
  <si>
    <t>Peningkatan Sarana dan Prasarana</t>
  </si>
  <si>
    <t>Rancangan RPJMD 2016-2020</t>
  </si>
  <si>
    <t>Terjaringnya aspirasi prog/keg RPJMD</t>
  </si>
  <si>
    <t>Perda RPJMD</t>
  </si>
  <si>
    <t>Tersusunnya APBD 2017</t>
  </si>
  <si>
    <t>Terjaringnya aspirasi prog/keg RKPD 2017</t>
  </si>
  <si>
    <t>Peta daerah rawan pangan</t>
  </si>
  <si>
    <t>Peningkatan keterampilan kerja</t>
  </si>
  <si>
    <t>Pemb Pasar</t>
  </si>
  <si>
    <t>Sarana dan prasarana IKM</t>
  </si>
  <si>
    <t>Penataan objek wisata daerah</t>
  </si>
  <si>
    <t xml:space="preserve">pengadaan kenderaan </t>
  </si>
  <si>
    <t>Truck Dalmas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</si>
  <si>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</si>
  <si>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</si>
  <si>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</si>
  <si>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</si>
  <si>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</si>
  <si>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</si>
  <si>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</si>
  <si>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</si>
  <si>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</si>
  <si>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</si>
  <si>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</si>
  <si>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</si>
  <si>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</si>
  <si>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</si>
  <si>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Penyediaan jasa peralatan dan perlengkapan kantor</t>
  </si>
  <si>
    <t>BAPPEDA DAN LITBANG</t>
  </si>
  <si>
    <t>Ket.</t>
  </si>
  <si>
    <t>Kegiatan pemilihan dan pemberian penghargaan Sopir/Juru Mudik dan Awak Kend. Angkutan Umum Teladan ( AKUT )</t>
  </si>
  <si>
    <t>Penigkatan peran serta masyarakat dalam pengendalian lingk. hidup</t>
  </si>
  <si>
    <t>Penyusunan kebijakan pengendalian pencemaran dan perusakan lingk. Hidup</t>
  </si>
  <si>
    <t>Ops pemb KSP/USP</t>
  </si>
  <si>
    <t>DINAS KOPERINDAG TAMBEN</t>
  </si>
  <si>
    <t>Peningkatan pengawasan peredaran barang &amp; jasa</t>
  </si>
  <si>
    <t>Pelaksanaan Festival Tambora</t>
  </si>
  <si>
    <t>Kegiatan penyuluhan penerapan teknologi pertanian/ perkebunan tepat guna</t>
  </si>
  <si>
    <t>Pelatihan dan bimbingan pegoprasian teknologi pertanian /perkebunan tepat guna</t>
  </si>
  <si>
    <t>Pengemb. lumbung pangan desa</t>
  </si>
  <si>
    <t>DINAS PERTANIAN TANAMAN PANGAN</t>
  </si>
  <si>
    <t>DINAS PERKEBUNAN</t>
  </si>
  <si>
    <t>Bimbingan dan Pelatihan Peningkatan Keterampilan Kerja Petani Pertanian/ Perkebunan</t>
  </si>
  <si>
    <t>DINAS PETERNAKAN</t>
  </si>
  <si>
    <t>DINAS KEHUTANAN</t>
  </si>
  <si>
    <t>K P H L</t>
  </si>
  <si>
    <t>DINAS KELAUTAN DAN PERIKANAN</t>
  </si>
  <si>
    <t>BADAN PENAGGULANGAN BENCANA DAERAH</t>
  </si>
  <si>
    <t>jasa service, BBM, oli, STNK untuk 14 unit kend. roda 4</t>
  </si>
  <si>
    <t>q</t>
  </si>
  <si>
    <t>15</t>
  </si>
  <si>
    <t>16</t>
  </si>
  <si>
    <t>17</t>
  </si>
  <si>
    <t>Penyususnan Laporan Keuangan Semesteran dan Akhir Tahun</t>
  </si>
  <si>
    <t>KANTOR SATUAN POLISI PAMONG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</si>
</sst>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_);_(* \(#,##0.00\);_(* \-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0"/>
      <name val="Arial"/>
      <family val="2"/>
    </font>
    <font>
      <sz val="10"/>
      <name val="Tahoma"/>
      <family val="2"/>
    </font>
    <font>
      <sz val="10"/>
      <name val="Arial Unicode MS"/>
      <family val="2"/>
    </font>
    <font>
      <sz val="12"/>
      <name val="Tahoma"/>
      <family val="2"/>
    </font>
    <font>
      <b/>
      <i/>
      <sz val="12"/>
      <name val="Tahoma"/>
      <family val="2"/>
    </font>
    <font>
      <b/>
      <sz val="1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>
      <alignment vertical="center"/>
    </xf>
  </cellStyleXfs>
  <cellXfs count="33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0" fillId="0" borderId="6" xfId="0" applyBorder="1" applyAlignment="1">
      <alignment vertical="top" wrapText="1"/>
    </xf>
    <xf numFmtId="3" fontId="0" fillId="0" borderId="6" xfId="0" applyNumberFormat="1" applyBorder="1" applyAlignment="1">
      <alignment vertical="top" wrapText="1"/>
    </xf>
    <xf numFmtId="0" fontId="0" fillId="0" borderId="1" xfId="0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0" borderId="1" xfId="0" quotePrefix="1" applyNumberFormat="1" applyFon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164" fontId="2" fillId="0" borderId="1" xfId="1" applyNumberFormat="1" applyFont="1" applyBorder="1"/>
    <xf numFmtId="0" fontId="0" fillId="0" borderId="6" xfId="0" applyBorder="1" applyAlignment="1">
      <alignment wrapText="1"/>
    </xf>
    <xf numFmtId="0" fontId="2" fillId="0" borderId="0" xfId="0" applyFont="1" applyAlignment="1">
      <alignment horizontal="center" wrapText="1"/>
    </xf>
    <xf numFmtId="43" fontId="0" fillId="0" borderId="0" xfId="0" applyNumberFormat="1" applyAlignment="1">
      <alignment wrapText="1"/>
    </xf>
    <xf numFmtId="43" fontId="0" fillId="0" borderId="0" xfId="1" applyFont="1" applyAlignment="1">
      <alignment vertical="top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3" fontId="0" fillId="0" borderId="1" xfId="1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43" fontId="0" fillId="0" borderId="0" xfId="0" applyNumberFormat="1"/>
    <xf numFmtId="43" fontId="0" fillId="0" borderId="0" xfId="1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wrapText="1"/>
    </xf>
    <xf numFmtId="0" fontId="8" fillId="3" borderId="7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43" fontId="2" fillId="0" borderId="1" xfId="1" applyFont="1" applyBorder="1" applyAlignment="1">
      <alignment wrapText="1"/>
    </xf>
    <xf numFmtId="43" fontId="0" fillId="0" borderId="0" xfId="1" applyFont="1"/>
    <xf numFmtId="43" fontId="2" fillId="0" borderId="1" xfId="1" quotePrefix="1" applyFont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vertical="top" wrapText="1"/>
    </xf>
    <xf numFmtId="43" fontId="2" fillId="0" borderId="1" xfId="1" applyFont="1" applyBorder="1" applyAlignment="1">
      <alignment horizontal="left" vertical="top" wrapText="1"/>
    </xf>
    <xf numFmtId="43" fontId="1" fillId="0" borderId="1" xfId="1" applyFont="1" applyBorder="1" applyAlignment="1">
      <alignment horizontal="right" vertical="top" wrapText="1"/>
    </xf>
    <xf numFmtId="43" fontId="1" fillId="0" borderId="1" xfId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41" fontId="7" fillId="2" borderId="1" xfId="4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wrapText="1"/>
    </xf>
    <xf numFmtId="43" fontId="0" fillId="0" borderId="1" xfId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164" fontId="0" fillId="0" borderId="0" xfId="1" applyNumberFormat="1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wrapText="1"/>
    </xf>
    <xf numFmtId="3" fontId="2" fillId="0" borderId="1" xfId="0" quotePrefix="1" applyNumberFormat="1" applyFont="1" applyFill="1" applyBorder="1" applyAlignment="1">
      <alignment horizontal="center"/>
    </xf>
    <xf numFmtId="164" fontId="2" fillId="0" borderId="1" xfId="1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/>
    </xf>
    <xf numFmtId="164" fontId="2" fillId="0" borderId="9" xfId="1" applyNumberFormat="1" applyFont="1" applyFill="1" applyBorder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1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6" xfId="0" applyFill="1" applyBorder="1" applyAlignment="1">
      <alignment vertical="top" wrapText="1"/>
    </xf>
    <xf numFmtId="0" fontId="0" fillId="0" borderId="10" xfId="0" applyFont="1" applyFill="1" applyBorder="1" applyAlignment="1">
      <alignment wrapText="1"/>
    </xf>
    <xf numFmtId="3" fontId="0" fillId="0" borderId="6" xfId="0" applyNumberFormat="1" applyFill="1" applyBorder="1" applyAlignment="1">
      <alignment vertical="top"/>
    </xf>
    <xf numFmtId="164" fontId="0" fillId="0" borderId="6" xfId="1" applyNumberFormat="1" applyFont="1" applyFill="1" applyBorder="1" applyAlignment="1">
      <alignment vertical="top"/>
    </xf>
    <xf numFmtId="164" fontId="0" fillId="0" borderId="6" xfId="0" applyNumberFormat="1" applyFill="1" applyBorder="1" applyAlignment="1">
      <alignment vertical="top"/>
    </xf>
    <xf numFmtId="0" fontId="12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6" xfId="0" applyFont="1" applyFill="1" applyBorder="1" applyAlignment="1">
      <alignment vertical="top" wrapText="1"/>
    </xf>
    <xf numFmtId="3" fontId="2" fillId="0" borderId="9" xfId="0" applyNumberFormat="1" applyFon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3" fontId="0" fillId="0" borderId="3" xfId="0" applyNumberFormat="1" applyFill="1" applyBorder="1" applyAlignment="1">
      <alignment vertical="top"/>
    </xf>
    <xf numFmtId="164" fontId="0" fillId="0" borderId="3" xfId="1" applyNumberFormat="1" applyFont="1" applyFill="1" applyBorder="1" applyAlignment="1">
      <alignment vertical="top"/>
    </xf>
    <xf numFmtId="164" fontId="0" fillId="0" borderId="3" xfId="0" applyNumberFormat="1" applyFill="1" applyBorder="1" applyAlignment="1">
      <alignment vertical="top"/>
    </xf>
    <xf numFmtId="0" fontId="0" fillId="0" borderId="5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3" fontId="0" fillId="0" borderId="1" xfId="0" applyNumberFormat="1" applyFill="1" applyBorder="1" applyAlignment="1">
      <alignment vertical="top"/>
    </xf>
    <xf numFmtId="164" fontId="0" fillId="0" borderId="1" xfId="1" applyNumberFormat="1" applyFont="1" applyFill="1" applyBorder="1" applyAlignment="1">
      <alignment vertical="top"/>
    </xf>
    <xf numFmtId="164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3" fontId="2" fillId="0" borderId="1" xfId="0" applyNumberFormat="1" applyFont="1" applyFill="1" applyBorder="1" applyAlignment="1"/>
    <xf numFmtId="164" fontId="2" fillId="0" borderId="1" xfId="1" applyNumberFormat="1" applyFont="1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12" fillId="0" borderId="0" xfId="0" applyFont="1" applyFill="1" applyAlignment="1">
      <alignment wrapText="1"/>
    </xf>
    <xf numFmtId="164" fontId="12" fillId="0" borderId="0" xfId="1" applyNumberFormat="1" applyFont="1" applyFill="1" applyAlignment="1"/>
    <xf numFmtId="3" fontId="12" fillId="0" borderId="0" xfId="0" applyNumberFormat="1" applyFont="1" applyFill="1" applyAlignment="1"/>
    <xf numFmtId="0" fontId="0" fillId="0" borderId="0" xfId="0" applyAlignment="1"/>
    <xf numFmtId="3" fontId="0" fillId="0" borderId="0" xfId="0" applyNumberFormat="1" applyAlignment="1">
      <alignment wrapText="1"/>
    </xf>
    <xf numFmtId="0" fontId="2" fillId="0" borderId="1" xfId="0" quotePrefix="1" applyFont="1" applyBorder="1" applyAlignment="1">
      <alignment horizontal="center"/>
    </xf>
    <xf numFmtId="0" fontId="2" fillId="0" borderId="5" xfId="0" quotePrefix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wrapText="1"/>
    </xf>
    <xf numFmtId="3" fontId="12" fillId="0" borderId="0" xfId="0" applyNumberFormat="1" applyFont="1" applyAlignment="1">
      <alignment wrapText="1"/>
    </xf>
    <xf numFmtId="164" fontId="12" fillId="0" borderId="0" xfId="1" applyNumberFormat="1" applyFont="1" applyAlignment="1">
      <alignment wrapText="1"/>
    </xf>
    <xf numFmtId="0" fontId="2" fillId="0" borderId="0" xfId="0" applyFont="1" applyAlignment="1"/>
    <xf numFmtId="0" fontId="0" fillId="0" borderId="2" xfId="0" applyBorder="1" applyAlignment="1">
      <alignment vertical="top" wrapText="1"/>
    </xf>
    <xf numFmtId="3" fontId="0" fillId="0" borderId="2" xfId="0" applyNumberFormat="1" applyBorder="1" applyAlignment="1">
      <alignment vertical="top" wrapText="1"/>
    </xf>
    <xf numFmtId="0" fontId="2" fillId="0" borderId="0" xfId="0" applyFont="1" applyAlignment="1">
      <alignment horizontal="left"/>
    </xf>
    <xf numFmtId="164" fontId="0" fillId="0" borderId="0" xfId="1" applyNumberFormat="1" applyFont="1" applyAlignment="1">
      <alignment wrapText="1"/>
    </xf>
    <xf numFmtId="164" fontId="2" fillId="0" borderId="1" xfId="1" quotePrefix="1" applyNumberFormat="1" applyFont="1" applyBorder="1" applyAlignment="1">
      <alignment horizontal="center" wrapText="1"/>
    </xf>
    <xf numFmtId="0" fontId="0" fillId="0" borderId="6" xfId="0" applyBorder="1" applyAlignment="1">
      <alignment horizontal="center" vertical="top" wrapText="1"/>
    </xf>
    <xf numFmtId="164" fontId="0" fillId="0" borderId="6" xfId="1" applyNumberFormat="1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/>
    </xf>
    <xf numFmtId="164" fontId="11" fillId="0" borderId="0" xfId="1" applyNumberFormat="1" applyFont="1" applyBorder="1" applyAlignment="1">
      <alignment wrapText="1"/>
    </xf>
    <xf numFmtId="0" fontId="11" fillId="0" borderId="0" xfId="0" applyFont="1" applyBorder="1" applyAlignment="1">
      <alignment wrapText="1"/>
    </xf>
    <xf numFmtId="164" fontId="2" fillId="0" borderId="0" xfId="1" applyNumberFormat="1" applyFont="1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1" xfId="0" quotePrefix="1" applyNumberFormat="1" applyFont="1" applyFill="1" applyBorder="1" applyAlignment="1">
      <alignment horizontal="center" wrapText="1"/>
    </xf>
    <xf numFmtId="164" fontId="2" fillId="0" borderId="1" xfId="1" quotePrefix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164" fontId="0" fillId="0" borderId="6" xfId="1" applyNumberFormat="1" applyFont="1" applyFill="1" applyBorder="1" applyAlignment="1">
      <alignment vertical="top" wrapText="1"/>
    </xf>
    <xf numFmtId="0" fontId="0" fillId="0" borderId="6" xfId="0" applyFill="1" applyBorder="1" applyAlignment="1">
      <alignment wrapText="1"/>
    </xf>
    <xf numFmtId="164" fontId="0" fillId="0" borderId="6" xfId="1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wrapText="1"/>
    </xf>
    <xf numFmtId="164" fontId="12" fillId="0" borderId="0" xfId="1" applyNumberFormat="1" applyFont="1" applyFill="1" applyAlignment="1">
      <alignment wrapText="1"/>
    </xf>
    <xf numFmtId="3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164" fontId="0" fillId="0" borderId="2" xfId="1" applyNumberFormat="1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vertical="top"/>
    </xf>
    <xf numFmtId="164" fontId="0" fillId="0" borderId="1" xfId="1" applyNumberFormat="1" applyFont="1" applyBorder="1" applyAlignment="1">
      <alignment wrapText="1"/>
    </xf>
    <xf numFmtId="0" fontId="0" fillId="0" borderId="6" xfId="0" applyFont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164" fontId="0" fillId="0" borderId="0" xfId="1" applyNumberFormat="1" applyFont="1" applyAlignment="1"/>
    <xf numFmtId="0" fontId="12" fillId="0" borderId="0" xfId="0" quotePrefix="1" applyFont="1" applyAlignment="1">
      <alignment wrapText="1"/>
    </xf>
    <xf numFmtId="3" fontId="0" fillId="0" borderId="1" xfId="0" applyNumberFormat="1" applyBorder="1" applyAlignment="1">
      <alignment wrapText="1"/>
    </xf>
    <xf numFmtId="3" fontId="2" fillId="0" borderId="1" xfId="0" applyNumberFormat="1" applyFont="1" applyFill="1" applyBorder="1" applyAlignment="1">
      <alignment wrapText="1"/>
    </xf>
    <xf numFmtId="3" fontId="0" fillId="0" borderId="1" xfId="0" applyNumberForma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166" fontId="3" fillId="0" borderId="1" xfId="4" applyNumberFormat="1" applyFont="1" applyBorder="1" applyAlignment="1">
      <alignment vertical="top" wrapText="1"/>
    </xf>
    <xf numFmtId="43" fontId="3" fillId="0" borderId="1" xfId="1" applyFont="1" applyBorder="1" applyAlignment="1">
      <alignment vertical="top" wrapText="1"/>
    </xf>
    <xf numFmtId="166" fontId="3" fillId="0" borderId="1" xfId="4" applyNumberFormat="1" applyFont="1" applyBorder="1" applyAlignment="1">
      <alignment vertical="top"/>
    </xf>
    <xf numFmtId="43" fontId="2" fillId="0" borderId="1" xfId="0" applyNumberFormat="1" applyFont="1" applyBorder="1" applyAlignment="1">
      <alignment vertical="top" wrapText="1"/>
    </xf>
    <xf numFmtId="43" fontId="0" fillId="0" borderId="6" xfId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3" fontId="2" fillId="0" borderId="1" xfId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2" fillId="0" borderId="5" xfId="0" quotePrefix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0" fillId="0" borderId="15" xfId="0" applyBorder="1" applyAlignment="1">
      <alignment vertical="top" wrapText="1"/>
    </xf>
    <xf numFmtId="3" fontId="0" fillId="0" borderId="15" xfId="0" applyNumberFormat="1" applyBorder="1" applyAlignment="1">
      <alignment vertical="top" wrapText="1"/>
    </xf>
    <xf numFmtId="0" fontId="0" fillId="0" borderId="15" xfId="0" applyBorder="1" applyAlignment="1">
      <alignment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3" fontId="0" fillId="0" borderId="10" xfId="0" applyNumberForma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3" fontId="0" fillId="0" borderId="16" xfId="0" applyNumberFormat="1" applyBorder="1" applyAlignment="1">
      <alignment vertical="top" wrapText="1"/>
    </xf>
    <xf numFmtId="0" fontId="0" fillId="0" borderId="16" xfId="0" applyBorder="1" applyAlignment="1">
      <alignment wrapText="1"/>
    </xf>
    <xf numFmtId="0" fontId="0" fillId="0" borderId="17" xfId="0" quotePrefix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3" fontId="0" fillId="0" borderId="17" xfId="0" applyNumberFormat="1" applyBorder="1" applyAlignment="1">
      <alignment vertical="top" wrapText="1"/>
    </xf>
    <xf numFmtId="0" fontId="0" fillId="0" borderId="17" xfId="0" applyBorder="1" applyAlignment="1">
      <alignment wrapText="1"/>
    </xf>
    <xf numFmtId="0" fontId="0" fillId="0" borderId="18" xfId="0" quotePrefix="1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3" fontId="0" fillId="0" borderId="18" xfId="0" applyNumberFormat="1" applyBorder="1" applyAlignment="1">
      <alignment vertical="top" wrapText="1"/>
    </xf>
    <xf numFmtId="0" fontId="0" fillId="0" borderId="18" xfId="0" applyBorder="1" applyAlignment="1">
      <alignment wrapText="1"/>
    </xf>
    <xf numFmtId="0" fontId="0" fillId="0" borderId="19" xfId="0" quotePrefix="1" applyBorder="1" applyAlignment="1">
      <alignment horizontal="center" vertical="top" wrapText="1"/>
    </xf>
    <xf numFmtId="0" fontId="0" fillId="0" borderId="19" xfId="0" applyBorder="1" applyAlignment="1">
      <alignment vertical="top" wrapText="1"/>
    </xf>
    <xf numFmtId="3" fontId="0" fillId="0" borderId="19" xfId="0" applyNumberFormat="1" applyBorder="1" applyAlignment="1">
      <alignment vertical="top" wrapText="1"/>
    </xf>
    <xf numFmtId="0" fontId="0" fillId="0" borderId="19" xfId="0" applyBorder="1" applyAlignment="1">
      <alignment wrapText="1"/>
    </xf>
    <xf numFmtId="0" fontId="0" fillId="0" borderId="1" xfId="0" quotePrefix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top"/>
    </xf>
    <xf numFmtId="0" fontId="0" fillId="0" borderId="1" xfId="0" applyFont="1" applyBorder="1" applyAlignment="1">
      <alignment vertical="top" wrapText="1"/>
    </xf>
    <xf numFmtId="3" fontId="0" fillId="0" borderId="1" xfId="0" applyNumberFormat="1" applyFont="1" applyBorder="1" applyAlignment="1">
      <alignment vertical="top" wrapText="1"/>
    </xf>
    <xf numFmtId="43" fontId="0" fillId="0" borderId="0" xfId="0" applyNumberFormat="1" applyFont="1"/>
    <xf numFmtId="43" fontId="0" fillId="0" borderId="0" xfId="0" applyNumberFormat="1" applyFont="1" applyAlignment="1">
      <alignment vertical="top"/>
    </xf>
    <xf numFmtId="43" fontId="13" fillId="0" borderId="1" xfId="1" applyFont="1" applyFill="1" applyBorder="1" applyAlignment="1">
      <alignment horizontal="center" vertical="top"/>
    </xf>
    <xf numFmtId="43" fontId="13" fillId="0" borderId="1" xfId="1" applyFont="1" applyFill="1" applyBorder="1" applyAlignment="1">
      <alignment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 applyAlignment="1">
      <alignment horizontal="center"/>
    </xf>
    <xf numFmtId="43" fontId="13" fillId="0" borderId="1" xfId="3" applyFont="1" applyFill="1" applyBorder="1" applyAlignment="1">
      <alignment vertical="top"/>
    </xf>
    <xf numFmtId="0" fontId="13" fillId="0" borderId="4" xfId="2" applyFont="1" applyFill="1" applyBorder="1" applyAlignment="1">
      <alignment vertical="top" wrapText="1"/>
    </xf>
    <xf numFmtId="0" fontId="13" fillId="0" borderId="1" xfId="2" applyFont="1" applyFill="1" applyBorder="1" applyAlignment="1">
      <alignment vertical="top" wrapText="1"/>
    </xf>
    <xf numFmtId="43" fontId="13" fillId="0" borderId="5" xfId="1" applyFont="1" applyFill="1" applyBorder="1" applyAlignment="1">
      <alignment vertical="top" wrapText="1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0" xfId="0" applyFont="1" applyAlignment="1">
      <alignment vertical="top" wrapText="1"/>
    </xf>
    <xf numFmtId="0" fontId="13" fillId="0" borderId="1" xfId="0" applyFont="1" applyBorder="1" applyAlignment="1">
      <alignment horizontal="left" wrapText="1"/>
    </xf>
    <xf numFmtId="165" fontId="13" fillId="0" borderId="1" xfId="4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43" fontId="13" fillId="0" borderId="1" xfId="1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43" fontId="2" fillId="0" borderId="4" xfId="1" applyFont="1" applyBorder="1" applyAlignment="1">
      <alignment horizontal="center" wrapText="1"/>
    </xf>
    <xf numFmtId="43" fontId="2" fillId="0" borderId="9" xfId="1" applyFont="1" applyBorder="1" applyAlignment="1">
      <alignment horizontal="center" wrapText="1"/>
    </xf>
    <xf numFmtId="43" fontId="2" fillId="0" borderId="5" xfId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vertical="top" wrapText="1"/>
    </xf>
    <xf numFmtId="43" fontId="0" fillId="3" borderId="1" xfId="1" applyFont="1" applyFill="1" applyBorder="1" applyAlignment="1">
      <alignment vertical="top" wrapText="1"/>
    </xf>
    <xf numFmtId="43" fontId="0" fillId="0" borderId="1" xfId="1" applyFont="1" applyBorder="1" applyAlignment="1">
      <alignment horizontal="left" vertical="top" wrapText="1"/>
    </xf>
    <xf numFmtId="39" fontId="13" fillId="0" borderId="1" xfId="0" applyNumberFormat="1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4" xfId="0" applyFont="1" applyBorder="1"/>
    <xf numFmtId="0" fontId="13" fillId="0" borderId="4" xfId="0" applyFont="1" applyBorder="1" applyAlignment="1">
      <alignment vertical="top" wrapText="1"/>
    </xf>
    <xf numFmtId="43" fontId="0" fillId="0" borderId="9" xfId="1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3" fontId="0" fillId="0" borderId="6" xfId="0" applyNumberFormat="1" applyFont="1" applyBorder="1" applyAlignment="1">
      <alignment vertical="top" wrapText="1"/>
    </xf>
    <xf numFmtId="0" fontId="0" fillId="0" borderId="1" xfId="0" quotePrefix="1" applyFont="1" applyBorder="1" applyAlignment="1">
      <alignment horizontal="center" vertical="top" wrapText="1"/>
    </xf>
    <xf numFmtId="0" fontId="13" fillId="0" borderId="4" xfId="0" applyFont="1" applyBorder="1" applyAlignment="1">
      <alignment wrapText="1"/>
    </xf>
    <xf numFmtId="0" fontId="0" fillId="0" borderId="16" xfId="0" applyFont="1" applyFill="1" applyBorder="1" applyAlignment="1">
      <alignment wrapText="1"/>
    </xf>
    <xf numFmtId="0" fontId="0" fillId="0" borderId="1" xfId="0" applyFont="1" applyFill="1" applyBorder="1" applyAlignment="1">
      <alignment vertical="justify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0" fillId="0" borderId="1" xfId="0" quotePrefix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top" wrapText="1"/>
    </xf>
    <xf numFmtId="164" fontId="0" fillId="0" borderId="1" xfId="1" applyNumberFormat="1" applyFont="1" applyFill="1" applyBorder="1" applyAlignment="1">
      <alignment vertical="top" wrapText="1"/>
    </xf>
    <xf numFmtId="164" fontId="0" fillId="0" borderId="1" xfId="1" applyNumberFormat="1" applyFont="1" applyFill="1" applyBorder="1" applyAlignment="1">
      <alignment wrapText="1"/>
    </xf>
    <xf numFmtId="3" fontId="0" fillId="0" borderId="1" xfId="0" applyNumberForma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164" fontId="0" fillId="0" borderId="1" xfId="1" applyNumberFormat="1" applyFont="1" applyFill="1" applyBorder="1" applyAlignment="1">
      <alignment horizontal="left" vertical="top" wrapText="1"/>
    </xf>
    <xf numFmtId="41" fontId="0" fillId="0" borderId="1" xfId="4" applyFont="1" applyFill="1" applyBorder="1" applyAlignment="1">
      <alignment vertical="top" wrapText="1"/>
    </xf>
    <xf numFmtId="164" fontId="0" fillId="0" borderId="1" xfId="1" applyNumberFormat="1" applyFont="1" applyBorder="1" applyAlignment="1">
      <alignment horizontal="left" vertical="top" wrapText="1"/>
    </xf>
    <xf numFmtId="164" fontId="1" fillId="0" borderId="1" xfId="1" applyNumberFormat="1" applyFont="1" applyBorder="1" applyAlignment="1">
      <alignment horizontal="left" vertical="top" wrapText="1"/>
    </xf>
    <xf numFmtId="164" fontId="13" fillId="0" borderId="1" xfId="1" applyNumberFormat="1" applyFont="1" applyBorder="1" applyAlignment="1">
      <alignment horizontal="center" wrapText="1"/>
    </xf>
    <xf numFmtId="164" fontId="0" fillId="0" borderId="1" xfId="0" applyNumberFormat="1" applyFill="1" applyBorder="1" applyAlignment="1">
      <alignment wrapText="1"/>
    </xf>
    <xf numFmtId="0" fontId="0" fillId="0" borderId="1" xfId="0" quotePrefix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0" fillId="0" borderId="1" xfId="0" quotePrefix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</cellXfs>
  <cellStyles count="6">
    <cellStyle name="Comma" xfId="1" builtinId="3"/>
    <cellStyle name="Comma [0]" xfId="4" builtinId="6"/>
    <cellStyle name="Comma 2" xfId="3"/>
    <cellStyle name="Normal" xfId="0" builtinId="0"/>
    <cellStyle name="Normal 2" xfId="2"/>
    <cellStyle name="Normal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keg%202015%20murni%20SOSBUD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KAP SOSBUD"/>
      <sheetName val="DIKPORA"/>
      <sheetName val="DIKES"/>
      <sheetName val="RSUD"/>
      <sheetName val="BLUD"/>
      <sheetName val="DUKCAPIL"/>
      <sheetName val="BPPKB"/>
      <sheetName val="Sosnakertrans"/>
      <sheetName val="Kesbang"/>
      <sheetName val="POLPP"/>
      <sheetName val="SETWAN"/>
      <sheetName val="SETDA"/>
      <sheetName val="Inspekt"/>
      <sheetName val="BKD"/>
      <sheetName val="DOMPU"/>
      <sheetName val="WOJA"/>
      <sheetName val="MLEWA"/>
      <sheetName val="KEMPO"/>
      <sheetName val="KILO"/>
      <sheetName val="PEKAT"/>
      <sheetName val="PAJJO"/>
      <sheetName val="HUU"/>
      <sheetName val="BPMPD"/>
      <sheetName val="PERPUSDA"/>
      <sheetName val="Sheet1 (2)"/>
      <sheetName val="Sheet1"/>
    </sheetNames>
    <sheetDataSet>
      <sheetData sheetId="0">
        <row r="32">
          <cell r="C32">
            <v>434806000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64"/>
  <sheetViews>
    <sheetView workbookViewId="0">
      <selection activeCell="B9" sqref="B9:F9"/>
    </sheetView>
  </sheetViews>
  <sheetFormatPr defaultRowHeight="15"/>
  <cols>
    <col min="1" max="1" width="4.85546875" style="67" customWidth="1"/>
    <col min="2" max="2" width="3.5703125" style="275" customWidth="1"/>
    <col min="3" max="3" width="32.7109375" style="264" customWidth="1"/>
    <col min="4" max="4" width="17.85546875" style="264" customWidth="1"/>
    <col min="5" max="5" width="18.28515625" style="264" customWidth="1"/>
    <col min="6" max="6" width="15.85546875" style="264" customWidth="1"/>
    <col min="7" max="7" width="9.140625" style="264"/>
    <col min="8" max="9" width="18" style="264" bestFit="1" customWidth="1"/>
    <col min="10" max="16384" width="9.140625" style="264"/>
  </cols>
  <sheetData>
    <row r="1" spans="1:9">
      <c r="A1" s="195" t="s">
        <v>2</v>
      </c>
      <c r="B1" s="195"/>
      <c r="C1" s="195"/>
      <c r="D1" s="195"/>
      <c r="E1" s="195"/>
      <c r="F1" s="195"/>
    </row>
    <row r="3" spans="1:9" s="265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9" s="178" customFormat="1">
      <c r="A4" s="197"/>
      <c r="B4" s="197"/>
      <c r="C4" s="197"/>
      <c r="D4" s="197"/>
      <c r="E4" s="197"/>
      <c r="F4" s="197"/>
    </row>
    <row r="5" spans="1:9" s="178" customFormat="1">
      <c r="A5" s="66" t="s">
        <v>187</v>
      </c>
      <c r="B5" s="198" t="s">
        <v>188</v>
      </c>
      <c r="C5" s="198"/>
      <c r="D5" s="12" t="s">
        <v>189</v>
      </c>
      <c r="E5" s="66" t="s">
        <v>190</v>
      </c>
      <c r="F5" s="66" t="s">
        <v>191</v>
      </c>
    </row>
    <row r="6" spans="1:9">
      <c r="A6" s="186"/>
      <c r="B6" s="196"/>
      <c r="C6" s="196"/>
      <c r="D6" s="196"/>
      <c r="E6" s="196"/>
      <c r="F6" s="196"/>
      <c r="G6" s="266"/>
      <c r="H6" s="266"/>
    </row>
    <row r="7" spans="1:9" ht="15" customHeight="1">
      <c r="A7" s="186">
        <v>1</v>
      </c>
      <c r="B7" s="196" t="s">
        <v>3</v>
      </c>
      <c r="C7" s="196"/>
      <c r="D7" s="196"/>
      <c r="E7" s="196"/>
      <c r="F7" s="196"/>
      <c r="G7" s="266"/>
      <c r="H7" s="266"/>
    </row>
    <row r="8" spans="1:9" ht="60">
      <c r="A8" s="186"/>
      <c r="B8" s="50">
        <v>1</v>
      </c>
      <c r="C8" s="267" t="s">
        <v>4</v>
      </c>
      <c r="D8" s="268"/>
      <c r="E8" s="25">
        <v>61526790800</v>
      </c>
      <c r="F8" s="267" t="s">
        <v>199</v>
      </c>
      <c r="G8" s="266"/>
      <c r="H8" s="25">
        <f>E8+E10+E17+E18+E23</f>
        <v>79841830000</v>
      </c>
      <c r="I8" s="42">
        <v>2425650000</v>
      </c>
    </row>
    <row r="9" spans="1:9" ht="15" customHeight="1">
      <c r="A9" s="186">
        <v>2</v>
      </c>
      <c r="B9" s="196" t="s">
        <v>5</v>
      </c>
      <c r="C9" s="196"/>
      <c r="D9" s="196"/>
      <c r="E9" s="196"/>
      <c r="F9" s="196"/>
      <c r="G9" s="266"/>
      <c r="H9" s="25">
        <v>79841830000</v>
      </c>
      <c r="I9" s="269">
        <v>55069800800</v>
      </c>
    </row>
    <row r="10" spans="1:9" ht="60">
      <c r="A10" s="186"/>
      <c r="B10" s="50">
        <v>1</v>
      </c>
      <c r="C10" s="267" t="s">
        <v>6</v>
      </c>
      <c r="D10" s="268" t="s">
        <v>198</v>
      </c>
      <c r="E10" s="30">
        <v>8946060000</v>
      </c>
      <c r="F10" s="267" t="s">
        <v>199</v>
      </c>
      <c r="G10" s="266"/>
      <c r="H10" s="25">
        <v>62502300086</v>
      </c>
      <c r="I10" s="42">
        <v>4031340000</v>
      </c>
    </row>
    <row r="11" spans="1:9" ht="60">
      <c r="A11" s="186"/>
      <c r="B11" s="50">
        <v>2</v>
      </c>
      <c r="C11" s="267" t="s">
        <v>7</v>
      </c>
      <c r="D11" s="268" t="s">
        <v>197</v>
      </c>
      <c r="E11" s="30">
        <v>1975000000</v>
      </c>
      <c r="F11" s="267" t="s">
        <v>200</v>
      </c>
      <c r="G11" s="266"/>
      <c r="H11" s="25">
        <v>5308110086</v>
      </c>
      <c r="I11" s="269">
        <f>SUM(I8:I10)</f>
        <v>61526790800</v>
      </c>
    </row>
    <row r="12" spans="1:9" ht="15" customHeight="1">
      <c r="A12" s="186">
        <v>3</v>
      </c>
      <c r="B12" s="196" t="s">
        <v>8</v>
      </c>
      <c r="C12" s="196"/>
      <c r="D12" s="196"/>
      <c r="E12" s="196"/>
      <c r="F12" s="196"/>
      <c r="G12" s="266"/>
      <c r="H12" s="270">
        <f>H10-H11</f>
        <v>57194190000</v>
      </c>
    </row>
    <row r="13" spans="1:9">
      <c r="A13" s="186"/>
      <c r="B13" s="50">
        <v>1</v>
      </c>
      <c r="C13" s="267" t="s">
        <v>9</v>
      </c>
      <c r="D13" s="268"/>
      <c r="E13" s="271">
        <v>1943960000</v>
      </c>
      <c r="F13" s="267" t="s">
        <v>201</v>
      </c>
      <c r="G13" s="266"/>
      <c r="H13" s="266"/>
    </row>
    <row r="14" spans="1:9">
      <c r="A14" s="186"/>
      <c r="B14" s="50">
        <v>2</v>
      </c>
      <c r="C14" s="267" t="s">
        <v>10</v>
      </c>
      <c r="D14" s="268"/>
      <c r="E14" s="271">
        <v>1173230000</v>
      </c>
      <c r="F14" s="267"/>
      <c r="G14" s="266"/>
      <c r="H14" s="266"/>
    </row>
    <row r="15" spans="1:9" ht="30">
      <c r="A15" s="186"/>
      <c r="B15" s="50">
        <v>3</v>
      </c>
      <c r="C15" s="267" t="s">
        <v>11</v>
      </c>
      <c r="D15" s="268"/>
      <c r="E15" s="271">
        <v>150000000</v>
      </c>
      <c r="F15" s="267"/>
      <c r="G15" s="266"/>
      <c r="H15" s="266"/>
    </row>
    <row r="16" spans="1:9" ht="15" customHeight="1">
      <c r="A16" s="186">
        <v>4</v>
      </c>
      <c r="B16" s="196" t="s">
        <v>12</v>
      </c>
      <c r="C16" s="196"/>
      <c r="D16" s="196"/>
      <c r="E16" s="196"/>
      <c r="F16" s="196"/>
      <c r="G16" s="266"/>
      <c r="H16" s="266"/>
      <c r="I16" s="42"/>
    </row>
    <row r="17" spans="1:8" ht="105">
      <c r="A17" s="186"/>
      <c r="B17" s="50">
        <v>1</v>
      </c>
      <c r="C17" s="267" t="s">
        <v>13</v>
      </c>
      <c r="D17" s="268" t="s">
        <v>202</v>
      </c>
      <c r="E17" s="30">
        <v>4124932200</v>
      </c>
      <c r="F17" s="267" t="s">
        <v>203</v>
      </c>
      <c r="G17" s="266"/>
      <c r="H17" s="25">
        <v>9368979200</v>
      </c>
    </row>
    <row r="18" spans="1:8" ht="105">
      <c r="A18" s="186"/>
      <c r="B18" s="50">
        <v>2</v>
      </c>
      <c r="C18" s="267" t="s">
        <v>14</v>
      </c>
      <c r="D18" s="268" t="s">
        <v>204</v>
      </c>
      <c r="E18" s="30">
        <v>3927312200</v>
      </c>
      <c r="F18" s="267" t="s">
        <v>205</v>
      </c>
      <c r="G18" s="266"/>
      <c r="H18" s="270">
        <f>E17+E18+E23</f>
        <v>9368979200</v>
      </c>
    </row>
    <row r="19" spans="1:8" ht="15" customHeight="1">
      <c r="A19" s="186">
        <v>5</v>
      </c>
      <c r="B19" s="196" t="s">
        <v>15</v>
      </c>
      <c r="C19" s="196"/>
      <c r="D19" s="196"/>
      <c r="E19" s="196"/>
      <c r="F19" s="196"/>
      <c r="G19" s="266"/>
      <c r="H19" s="266"/>
    </row>
    <row r="20" spans="1:8" ht="45">
      <c r="A20" s="186"/>
      <c r="B20" s="50">
        <v>1</v>
      </c>
      <c r="C20" s="267" t="s">
        <v>16</v>
      </c>
      <c r="D20" s="268"/>
      <c r="E20" s="276">
        <v>150000000</v>
      </c>
      <c r="F20" s="267"/>
      <c r="G20" s="266"/>
      <c r="H20" s="266"/>
    </row>
    <row r="21" spans="1:8">
      <c r="A21" s="186"/>
      <c r="B21" s="50"/>
      <c r="C21" s="267"/>
      <c r="D21" s="268"/>
      <c r="E21" s="276"/>
      <c r="F21" s="267"/>
      <c r="G21" s="266"/>
      <c r="H21" s="266"/>
    </row>
    <row r="22" spans="1:8" ht="15" customHeight="1">
      <c r="A22" s="186">
        <v>6</v>
      </c>
      <c r="B22" s="196" t="s">
        <v>17</v>
      </c>
      <c r="C22" s="196"/>
      <c r="D22" s="196"/>
      <c r="E22" s="196"/>
      <c r="F22" s="196"/>
      <c r="G22" s="266"/>
      <c r="H22" s="266"/>
    </row>
    <row r="23" spans="1:8" ht="30">
      <c r="A23" s="186"/>
      <c r="B23" s="50">
        <v>1</v>
      </c>
      <c r="C23" s="267" t="s">
        <v>206</v>
      </c>
      <c r="D23" s="268" t="s">
        <v>207</v>
      </c>
      <c r="E23" s="30">
        <v>1316734800</v>
      </c>
      <c r="F23" s="267" t="s">
        <v>208</v>
      </c>
      <c r="G23" s="266"/>
      <c r="H23" s="266"/>
    </row>
    <row r="24" spans="1:8" ht="15" customHeight="1">
      <c r="A24" s="186">
        <v>7</v>
      </c>
      <c r="B24" s="196" t="s">
        <v>18</v>
      </c>
      <c r="C24" s="196"/>
      <c r="D24" s="196"/>
      <c r="E24" s="196"/>
      <c r="F24" s="196"/>
      <c r="G24" s="266"/>
      <c r="H24" s="266"/>
    </row>
    <row r="25" spans="1:8">
      <c r="A25" s="186"/>
      <c r="B25" s="50">
        <v>1</v>
      </c>
      <c r="C25" s="277" t="s">
        <v>209</v>
      </c>
      <c r="D25" s="278"/>
      <c r="E25" s="279">
        <v>150000000</v>
      </c>
      <c r="F25" s="267"/>
      <c r="G25" s="266"/>
      <c r="H25" s="266"/>
    </row>
    <row r="26" spans="1:8" ht="45">
      <c r="A26" s="186"/>
      <c r="B26" s="50">
        <v>2</v>
      </c>
      <c r="C26" s="267" t="s">
        <v>19</v>
      </c>
      <c r="D26" s="268"/>
      <c r="E26" s="30">
        <v>350000000</v>
      </c>
      <c r="F26" s="267"/>
      <c r="G26" s="266"/>
      <c r="H26" s="266"/>
    </row>
    <row r="27" spans="1:8" ht="45">
      <c r="A27" s="186"/>
      <c r="B27" s="50">
        <v>3</v>
      </c>
      <c r="C27" s="267" t="s">
        <v>20</v>
      </c>
      <c r="D27" s="278" t="s">
        <v>210</v>
      </c>
      <c r="E27" s="272">
        <v>500000000</v>
      </c>
      <c r="F27" s="278"/>
      <c r="G27" s="266"/>
      <c r="H27" s="266"/>
    </row>
    <row r="28" spans="1:8" ht="75" customHeight="1">
      <c r="A28" s="186"/>
      <c r="B28" s="50"/>
      <c r="C28" s="267"/>
      <c r="D28" s="278" t="s">
        <v>211</v>
      </c>
      <c r="E28" s="272">
        <v>200000000</v>
      </c>
      <c r="F28" s="278"/>
      <c r="G28" s="266"/>
      <c r="H28" s="266"/>
    </row>
    <row r="29" spans="1:8" ht="51.75" customHeight="1">
      <c r="A29" s="186"/>
      <c r="B29" s="50"/>
      <c r="C29" s="267"/>
      <c r="D29" s="278" t="s">
        <v>212</v>
      </c>
      <c r="E29" s="272">
        <v>100000000</v>
      </c>
      <c r="F29" s="278"/>
      <c r="G29" s="266"/>
      <c r="H29" s="266"/>
    </row>
    <row r="30" spans="1:8" ht="135">
      <c r="A30" s="186"/>
      <c r="B30" s="50"/>
      <c r="C30" s="267"/>
      <c r="D30" s="278" t="s">
        <v>213</v>
      </c>
      <c r="E30" s="272">
        <v>150000000</v>
      </c>
      <c r="F30" s="278"/>
      <c r="G30" s="266"/>
      <c r="H30" s="266"/>
    </row>
    <row r="31" spans="1:8" ht="27" customHeight="1">
      <c r="A31" s="186"/>
      <c r="B31" s="50"/>
      <c r="C31" s="267"/>
      <c r="D31" s="278" t="s">
        <v>214</v>
      </c>
      <c r="E31" s="272">
        <v>150000000</v>
      </c>
      <c r="F31" s="278"/>
      <c r="G31" s="266"/>
      <c r="H31" s="266"/>
    </row>
    <row r="32" spans="1:8" ht="92.25" customHeight="1">
      <c r="A32" s="186"/>
      <c r="B32" s="50"/>
      <c r="C32" s="267"/>
      <c r="D32" s="278" t="s">
        <v>215</v>
      </c>
      <c r="E32" s="272">
        <v>50000000</v>
      </c>
      <c r="F32" s="278"/>
      <c r="G32" s="266"/>
      <c r="H32" s="266"/>
    </row>
    <row r="33" spans="1:8" ht="15" customHeight="1">
      <c r="A33" s="186">
        <v>7</v>
      </c>
      <c r="B33" s="196" t="s">
        <v>41</v>
      </c>
      <c r="C33" s="196"/>
      <c r="D33" s="196"/>
      <c r="E33" s="196"/>
      <c r="F33" s="196"/>
      <c r="G33" s="266"/>
      <c r="H33" s="266"/>
    </row>
    <row r="34" spans="1:8" ht="30">
      <c r="A34" s="186"/>
      <c r="B34" s="50">
        <v>1</v>
      </c>
      <c r="C34" s="267" t="s">
        <v>42</v>
      </c>
      <c r="D34" s="268" t="s">
        <v>218</v>
      </c>
      <c r="E34" s="272">
        <v>3750000000</v>
      </c>
      <c r="F34" s="267"/>
      <c r="G34" s="266"/>
      <c r="H34" s="266"/>
    </row>
    <row r="35" spans="1:8" ht="15" customHeight="1">
      <c r="A35" s="186">
        <v>8</v>
      </c>
      <c r="B35" s="196" t="s">
        <v>44</v>
      </c>
      <c r="C35" s="196"/>
      <c r="D35" s="196"/>
      <c r="E35" s="196"/>
      <c r="F35" s="196"/>
      <c r="G35" s="266"/>
      <c r="H35" s="266"/>
    </row>
    <row r="36" spans="1:8" ht="30">
      <c r="A36" s="186"/>
      <c r="B36" s="50">
        <v>1</v>
      </c>
      <c r="C36" s="267" t="s">
        <v>45</v>
      </c>
      <c r="D36" s="268" t="s">
        <v>216</v>
      </c>
      <c r="E36" s="272">
        <v>4000000000</v>
      </c>
      <c r="F36" s="267"/>
      <c r="G36" s="266"/>
      <c r="H36" s="266"/>
    </row>
    <row r="37" spans="1:8" ht="15" customHeight="1">
      <c r="A37" s="186">
        <v>9</v>
      </c>
      <c r="B37" s="196" t="s">
        <v>46</v>
      </c>
      <c r="C37" s="196"/>
      <c r="D37" s="196"/>
      <c r="E37" s="196"/>
      <c r="F37" s="196"/>
      <c r="G37" s="266"/>
      <c r="H37" s="266"/>
    </row>
    <row r="38" spans="1:8" ht="45">
      <c r="A38" s="186"/>
      <c r="B38" s="50">
        <v>1</v>
      </c>
      <c r="C38" s="267" t="s">
        <v>47</v>
      </c>
      <c r="D38" s="268"/>
      <c r="E38" s="276">
        <v>3500000000</v>
      </c>
      <c r="F38" s="267" t="s">
        <v>217</v>
      </c>
      <c r="G38" s="266"/>
      <c r="H38" s="266"/>
    </row>
    <row r="39" spans="1:8" ht="15" customHeight="1">
      <c r="A39" s="186">
        <v>10</v>
      </c>
      <c r="B39" s="196" t="s">
        <v>137</v>
      </c>
      <c r="C39" s="196"/>
      <c r="D39" s="196"/>
      <c r="E39" s="196"/>
      <c r="F39" s="196"/>
      <c r="G39" s="266"/>
      <c r="H39" s="266"/>
    </row>
    <row r="40" spans="1:8" ht="30">
      <c r="A40" s="186"/>
      <c r="B40" s="50">
        <v>1</v>
      </c>
      <c r="C40" s="267" t="s">
        <v>150</v>
      </c>
      <c r="D40" s="268"/>
      <c r="E40" s="30">
        <v>16200000</v>
      </c>
      <c r="F40" s="267"/>
      <c r="G40" s="266"/>
      <c r="H40" s="266"/>
    </row>
    <row r="41" spans="1:8" ht="45">
      <c r="A41" s="186"/>
      <c r="B41" s="50">
        <v>2</v>
      </c>
      <c r="C41" s="267" t="s">
        <v>138</v>
      </c>
      <c r="D41" s="268"/>
      <c r="E41" s="30">
        <v>40200000</v>
      </c>
      <c r="F41" s="267"/>
      <c r="G41" s="266"/>
      <c r="H41" s="266"/>
    </row>
    <row r="42" spans="1:8" ht="30">
      <c r="A42" s="186"/>
      <c r="B42" s="50">
        <v>3</v>
      </c>
      <c r="C42" s="267" t="s">
        <v>139</v>
      </c>
      <c r="D42" s="268"/>
      <c r="E42" s="30">
        <v>121400000</v>
      </c>
      <c r="F42" s="267"/>
      <c r="G42" s="266"/>
      <c r="H42" s="266"/>
    </row>
    <row r="43" spans="1:8" ht="30">
      <c r="A43" s="186"/>
      <c r="B43" s="50">
        <v>4</v>
      </c>
      <c r="C43" s="267" t="s">
        <v>140</v>
      </c>
      <c r="D43" s="268"/>
      <c r="E43" s="30">
        <v>28512500</v>
      </c>
      <c r="F43" s="267"/>
      <c r="G43" s="266"/>
      <c r="H43" s="266"/>
    </row>
    <row r="44" spans="1:8">
      <c r="A44" s="186"/>
      <c r="B44" s="50">
        <v>5</v>
      </c>
      <c r="C44" s="267" t="s">
        <v>141</v>
      </c>
      <c r="D44" s="268"/>
      <c r="E44" s="30">
        <v>56830000</v>
      </c>
      <c r="F44" s="267"/>
      <c r="G44" s="266"/>
      <c r="H44" s="266"/>
    </row>
    <row r="45" spans="1:8" ht="30">
      <c r="A45" s="186"/>
      <c r="B45" s="50">
        <v>6</v>
      </c>
      <c r="C45" s="267" t="s">
        <v>142</v>
      </c>
      <c r="D45" s="268"/>
      <c r="E45" s="30">
        <v>40339000</v>
      </c>
      <c r="F45" s="267"/>
      <c r="G45" s="266"/>
      <c r="H45" s="266"/>
    </row>
    <row r="46" spans="1:8" ht="45">
      <c r="A46" s="186"/>
      <c r="B46" s="50">
        <v>7</v>
      </c>
      <c r="C46" s="267" t="s">
        <v>143</v>
      </c>
      <c r="D46" s="268"/>
      <c r="E46" s="30">
        <v>30000000</v>
      </c>
      <c r="F46" s="267"/>
      <c r="G46" s="266"/>
      <c r="H46" s="266"/>
    </row>
    <row r="47" spans="1:8" ht="45">
      <c r="A47" s="186"/>
      <c r="B47" s="50">
        <v>8</v>
      </c>
      <c r="C47" s="267" t="s">
        <v>145</v>
      </c>
      <c r="D47" s="268"/>
      <c r="E47" s="30">
        <v>20000000</v>
      </c>
      <c r="F47" s="267"/>
      <c r="G47" s="266"/>
      <c r="H47" s="266"/>
    </row>
    <row r="48" spans="1:8" ht="30">
      <c r="A48" s="186"/>
      <c r="B48" s="50">
        <v>9</v>
      </c>
      <c r="C48" s="267" t="s">
        <v>146</v>
      </c>
      <c r="D48" s="268"/>
      <c r="E48" s="30">
        <v>110200000</v>
      </c>
      <c r="F48" s="267"/>
      <c r="G48" s="266"/>
      <c r="H48" s="266"/>
    </row>
    <row r="49" spans="1:8" ht="45">
      <c r="A49" s="186"/>
      <c r="B49" s="50">
        <v>10</v>
      </c>
      <c r="C49" s="267" t="s">
        <v>147</v>
      </c>
      <c r="D49" s="268"/>
      <c r="E49" s="30">
        <v>300000000</v>
      </c>
      <c r="F49" s="267"/>
      <c r="G49" s="266"/>
      <c r="H49" s="266"/>
    </row>
    <row r="50" spans="1:8" ht="45">
      <c r="A50" s="186"/>
      <c r="B50" s="50">
        <v>11</v>
      </c>
      <c r="C50" s="267" t="s">
        <v>148</v>
      </c>
      <c r="D50" s="268"/>
      <c r="E50" s="30">
        <v>350400000</v>
      </c>
      <c r="F50" s="267"/>
      <c r="G50" s="266"/>
      <c r="H50" s="266"/>
    </row>
    <row r="51" spans="1:8" ht="15" customHeight="1">
      <c r="A51" s="186">
        <v>11</v>
      </c>
      <c r="B51" s="196" t="s">
        <v>155</v>
      </c>
      <c r="C51" s="196"/>
      <c r="D51" s="196"/>
      <c r="E51" s="196"/>
      <c r="F51" s="196"/>
      <c r="G51" s="266"/>
      <c r="H51" s="266"/>
    </row>
    <row r="52" spans="1:8">
      <c r="A52" s="186"/>
      <c r="B52" s="50">
        <v>1</v>
      </c>
      <c r="C52" s="267" t="s">
        <v>159</v>
      </c>
      <c r="D52" s="268"/>
      <c r="E52" s="30">
        <v>835000000</v>
      </c>
      <c r="F52" s="267"/>
      <c r="G52" s="266"/>
      <c r="H52" s="266"/>
    </row>
    <row r="53" spans="1:8" ht="30">
      <c r="A53" s="186"/>
      <c r="B53" s="50">
        <v>2</v>
      </c>
      <c r="C53" s="267" t="s">
        <v>160</v>
      </c>
      <c r="D53" s="268"/>
      <c r="E53" s="30">
        <v>350835000</v>
      </c>
      <c r="F53" s="267"/>
      <c r="G53" s="266"/>
      <c r="H53" s="266"/>
    </row>
    <row r="54" spans="1:8" ht="30">
      <c r="A54" s="186"/>
      <c r="B54" s="50">
        <v>3</v>
      </c>
      <c r="C54" s="267" t="s">
        <v>156</v>
      </c>
      <c r="D54" s="268"/>
      <c r="E54" s="30">
        <v>107570000</v>
      </c>
      <c r="F54" s="267"/>
      <c r="G54" s="266"/>
      <c r="H54" s="266"/>
    </row>
    <row r="55" spans="1:8" ht="30">
      <c r="A55" s="186"/>
      <c r="B55" s="50">
        <v>4</v>
      </c>
      <c r="C55" s="267" t="s">
        <v>157</v>
      </c>
      <c r="D55" s="268"/>
      <c r="E55" s="30">
        <v>1911208000</v>
      </c>
      <c r="F55" s="267"/>
      <c r="G55" s="266"/>
      <c r="H55" s="266"/>
    </row>
    <row r="56" spans="1:8" ht="30">
      <c r="A56" s="186"/>
      <c r="B56" s="50">
        <v>5</v>
      </c>
      <c r="C56" s="267" t="s">
        <v>161</v>
      </c>
      <c r="D56" s="268"/>
      <c r="E56" s="30">
        <v>570300000</v>
      </c>
      <c r="F56" s="267"/>
      <c r="G56" s="266"/>
      <c r="H56" s="266"/>
    </row>
    <row r="57" spans="1:8" ht="15" customHeight="1">
      <c r="A57" s="186">
        <v>13</v>
      </c>
      <c r="B57" s="196" t="s">
        <v>166</v>
      </c>
      <c r="C57" s="196"/>
      <c r="D57" s="196"/>
      <c r="E57" s="196"/>
      <c r="F57" s="196"/>
      <c r="G57" s="266"/>
      <c r="H57" s="266"/>
    </row>
    <row r="58" spans="1:8" ht="30">
      <c r="A58" s="186"/>
      <c r="B58" s="50">
        <v>1</v>
      </c>
      <c r="C58" s="267" t="s">
        <v>168</v>
      </c>
      <c r="D58" s="268"/>
      <c r="E58" s="30">
        <v>100000000</v>
      </c>
      <c r="F58" s="267"/>
      <c r="G58" s="266"/>
      <c r="H58" s="266"/>
    </row>
    <row r="59" spans="1:8" ht="15" customHeight="1">
      <c r="A59" s="186">
        <v>14</v>
      </c>
      <c r="B59" s="196" t="s">
        <v>171</v>
      </c>
      <c r="C59" s="196"/>
      <c r="D59" s="196"/>
      <c r="E59" s="196"/>
      <c r="F59" s="196"/>
      <c r="G59" s="266"/>
      <c r="H59" s="266"/>
    </row>
    <row r="60" spans="1:8" ht="30">
      <c r="A60" s="186"/>
      <c r="B60" s="50">
        <v>1</v>
      </c>
      <c r="C60" s="267" t="s">
        <v>172</v>
      </c>
      <c r="D60" s="268"/>
      <c r="E60" s="30">
        <v>50000000</v>
      </c>
      <c r="F60" s="267"/>
      <c r="G60" s="266"/>
      <c r="H60" s="266"/>
    </row>
    <row r="61" spans="1:8" ht="15" customHeight="1">
      <c r="A61" s="186">
        <v>15</v>
      </c>
      <c r="B61" s="196" t="s">
        <v>173</v>
      </c>
      <c r="C61" s="196"/>
      <c r="D61" s="196"/>
      <c r="E61" s="196"/>
      <c r="F61" s="196"/>
      <c r="G61" s="266"/>
      <c r="H61" s="266"/>
    </row>
    <row r="62" spans="1:8">
      <c r="A62" s="186"/>
      <c r="B62" s="50">
        <v>1</v>
      </c>
      <c r="C62" s="267" t="s">
        <v>175</v>
      </c>
      <c r="D62" s="268"/>
      <c r="E62" s="30">
        <v>50000000</v>
      </c>
      <c r="F62" s="267"/>
      <c r="G62" s="266"/>
      <c r="H62" s="266"/>
    </row>
    <row r="63" spans="1:8">
      <c r="A63" s="68"/>
      <c r="B63" s="273"/>
      <c r="C63" s="274"/>
      <c r="D63" s="274"/>
      <c r="E63" s="274"/>
      <c r="F63" s="274"/>
    </row>
    <row r="64" spans="1:8">
      <c r="A64" s="280" t="s">
        <v>192</v>
      </c>
      <c r="B64" s="281"/>
      <c r="C64" s="281"/>
      <c r="D64" s="282"/>
      <c r="E64" s="21">
        <f>SUM(E6:E63)</f>
        <v>103223014500</v>
      </c>
      <c r="F64" s="274"/>
    </row>
  </sheetData>
  <mergeCells count="24">
    <mergeCell ref="A64:D64"/>
    <mergeCell ref="B59:F59"/>
    <mergeCell ref="B16:F16"/>
    <mergeCell ref="F3:F4"/>
    <mergeCell ref="B5:C5"/>
    <mergeCell ref="A3:A4"/>
    <mergeCell ref="B3:C4"/>
    <mergeCell ref="D3:D4"/>
    <mergeCell ref="E3:E4"/>
    <mergeCell ref="A1:F1"/>
    <mergeCell ref="B61:F61"/>
    <mergeCell ref="B24:F24"/>
    <mergeCell ref="B33:F33"/>
    <mergeCell ref="B37:F37"/>
    <mergeCell ref="B39:F39"/>
    <mergeCell ref="B51:F51"/>
    <mergeCell ref="B6:F6"/>
    <mergeCell ref="B7:F7"/>
    <mergeCell ref="B9:F9"/>
    <mergeCell ref="B12:F12"/>
    <mergeCell ref="B19:F19"/>
    <mergeCell ref="B22:F22"/>
    <mergeCell ref="B35:F35"/>
    <mergeCell ref="B57:F57"/>
  </mergeCells>
  <pageMargins left="0.46" right="0.70866141732283472" top="0.51181102362204722" bottom="0.74803149606299213" header="0.31496062992125984" footer="0.31496062992125984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59"/>
  <sheetViews>
    <sheetView topLeftCell="A34" workbookViewId="0">
      <selection activeCell="C51" sqref="C51"/>
    </sheetView>
  </sheetViews>
  <sheetFormatPr defaultRowHeight="15"/>
  <cols>
    <col min="1" max="1" width="5.140625" style="23" customWidth="1"/>
    <col min="2" max="2" width="4" style="5" customWidth="1"/>
    <col min="3" max="3" width="34.42578125" style="2" customWidth="1"/>
    <col min="4" max="4" width="14.5703125" style="2" customWidth="1"/>
    <col min="5" max="5" width="16.28515625" style="34" bestFit="1" customWidth="1"/>
    <col min="6" max="6" width="14.5703125" style="2" customWidth="1"/>
    <col min="7" max="16384" width="9.140625" style="2"/>
  </cols>
  <sheetData>
    <row r="1" spans="1:8">
      <c r="A1" s="195" t="s">
        <v>938</v>
      </c>
      <c r="B1" s="195"/>
      <c r="C1" s="195"/>
      <c r="D1" s="195"/>
      <c r="E1" s="195"/>
      <c r="F1" s="195"/>
    </row>
    <row r="3" spans="1:8" s="6" customFormat="1">
      <c r="A3" s="197" t="s">
        <v>0</v>
      </c>
      <c r="B3" s="197" t="s">
        <v>183</v>
      </c>
      <c r="C3" s="197"/>
      <c r="D3" s="197" t="s">
        <v>195</v>
      </c>
      <c r="E3" s="200" t="s">
        <v>185</v>
      </c>
      <c r="F3" s="197" t="s">
        <v>196</v>
      </c>
    </row>
    <row r="4" spans="1:8">
      <c r="A4" s="197"/>
      <c r="B4" s="197"/>
      <c r="C4" s="197"/>
      <c r="D4" s="197"/>
      <c r="E4" s="200"/>
      <c r="F4" s="197"/>
    </row>
    <row r="5" spans="1:8">
      <c r="A5" s="36" t="s">
        <v>187</v>
      </c>
      <c r="B5" s="198" t="s">
        <v>188</v>
      </c>
      <c r="C5" s="198"/>
      <c r="D5" s="12" t="s">
        <v>189</v>
      </c>
      <c r="E5" s="43" t="s">
        <v>190</v>
      </c>
      <c r="F5" s="36" t="s">
        <v>191</v>
      </c>
    </row>
    <row r="6" spans="1:8">
      <c r="A6" s="16">
        <v>1</v>
      </c>
      <c r="B6" s="196" t="s">
        <v>21</v>
      </c>
      <c r="C6" s="196"/>
      <c r="D6" s="196"/>
      <c r="E6" s="196"/>
      <c r="F6" s="196"/>
      <c r="G6" s="3"/>
      <c r="H6" s="3"/>
    </row>
    <row r="7" spans="1:8" ht="30">
      <c r="A7" s="16"/>
      <c r="B7" s="27">
        <v>1</v>
      </c>
      <c r="C7" s="28" t="s">
        <v>22</v>
      </c>
      <c r="D7" s="29"/>
      <c r="E7" s="30">
        <v>100000000</v>
      </c>
      <c r="F7" s="28"/>
      <c r="G7" s="3"/>
      <c r="H7" s="3"/>
    </row>
    <row r="8" spans="1:8" ht="45">
      <c r="A8" s="16"/>
      <c r="B8" s="27">
        <v>2</v>
      </c>
      <c r="C8" s="28" t="s">
        <v>23</v>
      </c>
      <c r="D8" s="29"/>
      <c r="E8" s="30">
        <v>200000000</v>
      </c>
      <c r="F8" s="28"/>
      <c r="G8" s="3"/>
      <c r="H8" s="3"/>
    </row>
    <row r="9" spans="1:8" ht="30">
      <c r="A9" s="16"/>
      <c r="B9" s="27">
        <v>3</v>
      </c>
      <c r="C9" s="28" t="s">
        <v>24</v>
      </c>
      <c r="D9" s="29"/>
      <c r="E9" s="30">
        <v>100000000</v>
      </c>
      <c r="F9" s="28"/>
      <c r="G9" s="3"/>
      <c r="H9" s="3"/>
    </row>
    <row r="10" spans="1:8" ht="15" customHeight="1">
      <c r="A10" s="16">
        <v>2</v>
      </c>
      <c r="B10" s="201" t="s">
        <v>306</v>
      </c>
      <c r="C10" s="201"/>
      <c r="D10" s="201"/>
      <c r="E10" s="201"/>
      <c r="F10" s="201"/>
      <c r="G10" s="3"/>
      <c r="H10" s="3"/>
    </row>
    <row r="11" spans="1:8" ht="30">
      <c r="A11" s="16"/>
      <c r="B11" s="50">
        <v>1</v>
      </c>
      <c r="C11" s="45" t="s">
        <v>307</v>
      </c>
      <c r="D11" s="35"/>
      <c r="E11" s="48">
        <v>75000000</v>
      </c>
      <c r="F11" s="35"/>
      <c r="G11" s="3"/>
      <c r="H11" s="3"/>
    </row>
    <row r="12" spans="1:8" ht="30">
      <c r="A12" s="16"/>
      <c r="B12" s="50">
        <v>2</v>
      </c>
      <c r="C12" s="45" t="s">
        <v>308</v>
      </c>
      <c r="D12" s="35"/>
      <c r="E12" s="48">
        <v>75000000</v>
      </c>
      <c r="F12" s="35"/>
      <c r="G12" s="3"/>
      <c r="H12" s="3"/>
    </row>
    <row r="13" spans="1:8">
      <c r="A13" s="16"/>
      <c r="B13" s="16"/>
      <c r="C13" s="35"/>
      <c r="D13" s="35"/>
      <c r="E13" s="46"/>
      <c r="F13" s="35"/>
      <c r="G13" s="3"/>
      <c r="H13" s="3"/>
    </row>
    <row r="14" spans="1:8">
      <c r="A14" s="16">
        <v>3</v>
      </c>
      <c r="B14" s="196" t="s">
        <v>25</v>
      </c>
      <c r="C14" s="196"/>
      <c r="D14" s="196"/>
      <c r="E14" s="196"/>
      <c r="F14" s="196"/>
      <c r="G14" s="3"/>
      <c r="H14" s="3"/>
    </row>
    <row r="15" spans="1:8" ht="45">
      <c r="A15" s="16"/>
      <c r="B15" s="50">
        <v>1</v>
      </c>
      <c r="C15" s="45" t="s">
        <v>304</v>
      </c>
      <c r="D15" s="29"/>
      <c r="E15" s="30">
        <v>150000000</v>
      </c>
      <c r="F15" s="35"/>
      <c r="G15" s="3"/>
      <c r="H15" s="3"/>
    </row>
    <row r="16" spans="1:8" ht="45">
      <c r="A16" s="16"/>
      <c r="B16" s="27">
        <v>2</v>
      </c>
      <c r="C16" s="10" t="s">
        <v>305</v>
      </c>
      <c r="D16" s="29"/>
      <c r="E16" s="30">
        <v>100000000</v>
      </c>
      <c r="F16" s="28"/>
      <c r="G16" s="3"/>
      <c r="H16" s="3"/>
    </row>
    <row r="17" spans="1:8">
      <c r="A17" s="16">
        <v>4</v>
      </c>
      <c r="B17" s="196" t="s">
        <v>26</v>
      </c>
      <c r="C17" s="196"/>
      <c r="D17" s="196"/>
      <c r="E17" s="196"/>
      <c r="F17" s="196"/>
      <c r="G17" s="3"/>
      <c r="H17" s="3"/>
    </row>
    <row r="18" spans="1:8" ht="45">
      <c r="A18" s="16"/>
      <c r="B18" s="50">
        <v>1</v>
      </c>
      <c r="C18" s="45" t="s">
        <v>309</v>
      </c>
      <c r="D18" s="185" t="s">
        <v>911</v>
      </c>
      <c r="E18" s="47">
        <v>250000000</v>
      </c>
      <c r="F18" s="35"/>
      <c r="G18" s="3"/>
      <c r="H18" s="3"/>
    </row>
    <row r="19" spans="1:8" ht="60">
      <c r="A19" s="16"/>
      <c r="B19" s="50">
        <v>2</v>
      </c>
      <c r="C19" s="45" t="s">
        <v>310</v>
      </c>
      <c r="D19" s="49" t="s">
        <v>912</v>
      </c>
      <c r="E19" s="47">
        <v>250000000</v>
      </c>
      <c r="F19" s="35"/>
      <c r="G19" s="3"/>
      <c r="H19" s="3"/>
    </row>
    <row r="20" spans="1:8">
      <c r="A20" s="16"/>
      <c r="B20" s="50">
        <v>3</v>
      </c>
      <c r="C20" s="45" t="s">
        <v>311</v>
      </c>
      <c r="D20" s="49" t="s">
        <v>913</v>
      </c>
      <c r="E20" s="47">
        <v>75000000</v>
      </c>
      <c r="F20" s="35"/>
      <c r="G20" s="3"/>
      <c r="H20" s="3"/>
    </row>
    <row r="21" spans="1:8" ht="30">
      <c r="A21" s="16"/>
      <c r="B21" s="50">
        <v>4</v>
      </c>
      <c r="C21" s="45" t="s">
        <v>312</v>
      </c>
      <c r="D21" s="49" t="s">
        <v>914</v>
      </c>
      <c r="E21" s="47">
        <v>150000000</v>
      </c>
      <c r="F21" s="35"/>
      <c r="G21" s="3"/>
      <c r="H21" s="3"/>
    </row>
    <row r="22" spans="1:8" ht="60">
      <c r="A22" s="16"/>
      <c r="B22" s="50">
        <v>5</v>
      </c>
      <c r="C22" s="45" t="s">
        <v>313</v>
      </c>
      <c r="D22" s="185" t="s">
        <v>915</v>
      </c>
      <c r="E22" s="47">
        <v>200000000</v>
      </c>
      <c r="F22" s="35"/>
      <c r="G22" s="3"/>
      <c r="H22" s="3"/>
    </row>
    <row r="23" spans="1:8" ht="30">
      <c r="A23" s="16"/>
      <c r="B23" s="27">
        <v>6</v>
      </c>
      <c r="C23" s="45" t="s">
        <v>27</v>
      </c>
      <c r="D23" s="29"/>
      <c r="E23" s="47">
        <v>75000000</v>
      </c>
      <c r="F23" s="28"/>
      <c r="G23" s="3"/>
      <c r="H23" s="3"/>
    </row>
    <row r="24" spans="1:8" ht="45">
      <c r="A24" s="16"/>
      <c r="B24" s="27">
        <v>7</v>
      </c>
      <c r="C24" s="45" t="s">
        <v>28</v>
      </c>
      <c r="D24" s="29"/>
      <c r="E24" s="30">
        <v>100000000</v>
      </c>
      <c r="F24" s="28"/>
      <c r="G24" s="3"/>
      <c r="H24" s="3"/>
    </row>
    <row r="25" spans="1:8" ht="45">
      <c r="A25" s="16"/>
      <c r="B25" s="27">
        <v>8</v>
      </c>
      <c r="C25" s="45" t="s">
        <v>29</v>
      </c>
      <c r="D25" s="29"/>
      <c r="E25" s="30">
        <v>150000000</v>
      </c>
      <c r="F25" s="28"/>
      <c r="G25" s="3"/>
      <c r="H25" s="3"/>
    </row>
    <row r="26" spans="1:8">
      <c r="A26" s="16"/>
      <c r="B26" s="27"/>
      <c r="C26" s="28"/>
      <c r="D26" s="29"/>
      <c r="E26" s="30"/>
      <c r="F26" s="28"/>
      <c r="G26" s="3"/>
      <c r="H26" s="3"/>
    </row>
    <row r="27" spans="1:8">
      <c r="A27" s="16">
        <v>5</v>
      </c>
      <c r="B27" s="196" t="s">
        <v>30</v>
      </c>
      <c r="C27" s="196"/>
      <c r="D27" s="196"/>
      <c r="E27" s="196"/>
      <c r="F27" s="196"/>
      <c r="G27" s="3"/>
      <c r="H27" s="3"/>
    </row>
    <row r="28" spans="1:8" ht="30">
      <c r="A28" s="16"/>
      <c r="B28" s="27">
        <v>1</v>
      </c>
      <c r="C28" s="45" t="s">
        <v>31</v>
      </c>
      <c r="D28" s="29"/>
      <c r="E28" s="47">
        <v>500000000</v>
      </c>
      <c r="F28" s="28"/>
      <c r="G28" s="3"/>
      <c r="H28" s="3"/>
    </row>
    <row r="29" spans="1:8" ht="30">
      <c r="A29" s="16"/>
      <c r="B29" s="27">
        <v>2</v>
      </c>
      <c r="C29" s="45" t="s">
        <v>314</v>
      </c>
      <c r="D29" s="29" t="s">
        <v>916</v>
      </c>
      <c r="E29" s="47">
        <v>200000000</v>
      </c>
      <c r="F29" s="28"/>
      <c r="G29" s="3"/>
      <c r="H29" s="3"/>
    </row>
    <row r="30" spans="1:8">
      <c r="A30" s="16"/>
      <c r="B30" s="27">
        <v>3</v>
      </c>
      <c r="C30" s="45" t="s">
        <v>1</v>
      </c>
      <c r="D30" s="29"/>
      <c r="E30" s="47">
        <v>250000000</v>
      </c>
      <c r="F30" s="28"/>
      <c r="G30" s="3"/>
      <c r="H30" s="3"/>
    </row>
    <row r="31" spans="1:8">
      <c r="A31" s="16">
        <v>6</v>
      </c>
      <c r="B31" s="196" t="s">
        <v>32</v>
      </c>
      <c r="C31" s="196"/>
      <c r="D31" s="196"/>
      <c r="E31" s="196"/>
      <c r="F31" s="196"/>
      <c r="G31" s="3"/>
      <c r="H31" s="3"/>
    </row>
    <row r="32" spans="1:8" ht="45">
      <c r="A32" s="16"/>
      <c r="B32" s="27">
        <v>1</v>
      </c>
      <c r="C32" s="28" t="s">
        <v>33</v>
      </c>
      <c r="D32" s="29"/>
      <c r="E32" s="47">
        <v>500000000</v>
      </c>
      <c r="F32" s="28"/>
      <c r="G32" s="3"/>
      <c r="H32" s="3"/>
    </row>
    <row r="33" spans="1:8">
      <c r="A33" s="16"/>
      <c r="B33" s="27">
        <v>2</v>
      </c>
      <c r="C33" s="28" t="s">
        <v>1</v>
      </c>
      <c r="D33" s="29"/>
      <c r="E33" s="47">
        <v>250000000</v>
      </c>
      <c r="F33" s="28"/>
      <c r="G33" s="3"/>
      <c r="H33" s="3"/>
    </row>
    <row r="34" spans="1:8">
      <c r="A34" s="16">
        <v>7</v>
      </c>
      <c r="B34" s="196" t="s">
        <v>34</v>
      </c>
      <c r="C34" s="196"/>
      <c r="D34" s="196"/>
      <c r="E34" s="196"/>
      <c r="F34" s="196"/>
      <c r="G34" s="3"/>
      <c r="H34" s="3"/>
    </row>
    <row r="35" spans="1:8" ht="45">
      <c r="A35" s="16"/>
      <c r="B35" s="27">
        <v>1</v>
      </c>
      <c r="C35" s="28" t="s">
        <v>35</v>
      </c>
      <c r="D35" s="29"/>
      <c r="E35" s="30">
        <v>200000000</v>
      </c>
      <c r="F35" s="28"/>
      <c r="G35" s="3"/>
      <c r="H35" s="3"/>
    </row>
    <row r="36" spans="1:8">
      <c r="A36" s="16">
        <v>8</v>
      </c>
      <c r="B36" s="196" t="s">
        <v>78</v>
      </c>
      <c r="C36" s="196"/>
      <c r="D36" s="196"/>
      <c r="E36" s="196"/>
      <c r="F36" s="196"/>
      <c r="G36" s="3"/>
      <c r="H36" s="3"/>
    </row>
    <row r="37" spans="1:8" ht="30">
      <c r="A37" s="16"/>
      <c r="B37" s="27">
        <v>1</v>
      </c>
      <c r="C37" s="28" t="s">
        <v>79</v>
      </c>
      <c r="D37" s="29"/>
      <c r="E37" s="30"/>
      <c r="F37" s="28"/>
      <c r="G37" s="3"/>
      <c r="H37" s="3"/>
    </row>
    <row r="38" spans="1:8">
      <c r="A38" s="16">
        <v>9</v>
      </c>
      <c r="B38" s="196" t="s">
        <v>104</v>
      </c>
      <c r="C38" s="196"/>
      <c r="D38" s="196"/>
      <c r="E38" s="196"/>
      <c r="F38" s="196"/>
      <c r="G38" s="3"/>
      <c r="H38" s="3"/>
    </row>
    <row r="39" spans="1:8">
      <c r="A39" s="16"/>
      <c r="B39" s="27">
        <v>1</v>
      </c>
      <c r="C39" s="28" t="s">
        <v>105</v>
      </c>
      <c r="D39" s="29"/>
      <c r="E39" s="30"/>
      <c r="F39" s="28"/>
      <c r="G39" s="3"/>
      <c r="H39" s="3"/>
    </row>
    <row r="40" spans="1:8">
      <c r="A40" s="16">
        <v>10</v>
      </c>
      <c r="B40" s="196" t="s">
        <v>137</v>
      </c>
      <c r="C40" s="196"/>
      <c r="D40" s="196"/>
      <c r="E40" s="196"/>
      <c r="F40" s="196"/>
      <c r="G40" s="3"/>
      <c r="H40" s="3"/>
    </row>
    <row r="41" spans="1:8">
      <c r="A41" s="16"/>
      <c r="B41" s="27">
        <v>1</v>
      </c>
      <c r="C41" s="28" t="s">
        <v>150</v>
      </c>
      <c r="D41" s="29"/>
      <c r="E41" s="30">
        <v>7500000</v>
      </c>
      <c r="F41" s="28"/>
      <c r="G41" s="3"/>
      <c r="H41" s="3"/>
    </row>
    <row r="42" spans="1:8" ht="30">
      <c r="A42" s="16"/>
      <c r="B42" s="27">
        <v>2</v>
      </c>
      <c r="C42" s="28" t="s">
        <v>138</v>
      </c>
      <c r="D42" s="29"/>
      <c r="E42" s="30">
        <v>28800000</v>
      </c>
      <c r="F42" s="28"/>
      <c r="G42" s="3"/>
      <c r="H42" s="3"/>
    </row>
    <row r="43" spans="1:8" ht="30">
      <c r="A43" s="16"/>
      <c r="B43" s="27">
        <v>3</v>
      </c>
      <c r="C43" s="28" t="s">
        <v>139</v>
      </c>
      <c r="D43" s="29"/>
      <c r="E43" s="30">
        <v>145200000</v>
      </c>
      <c r="F43" s="28"/>
      <c r="G43" s="3"/>
      <c r="H43" s="3"/>
    </row>
    <row r="44" spans="1:8" ht="30">
      <c r="A44" s="16"/>
      <c r="B44" s="27">
        <v>4</v>
      </c>
      <c r="C44" s="28" t="s">
        <v>152</v>
      </c>
      <c r="D44" s="29"/>
      <c r="E44" s="30">
        <v>7000000</v>
      </c>
      <c r="F44" s="28"/>
      <c r="G44" s="3"/>
      <c r="H44" s="3"/>
    </row>
    <row r="45" spans="1:8">
      <c r="A45" s="16"/>
      <c r="B45" s="27">
        <v>5</v>
      </c>
      <c r="C45" s="28" t="s">
        <v>141</v>
      </c>
      <c r="D45" s="29"/>
      <c r="E45" s="30">
        <v>25000000</v>
      </c>
      <c r="F45" s="28"/>
      <c r="G45" s="3"/>
      <c r="H45" s="3"/>
    </row>
    <row r="46" spans="1:8" ht="30">
      <c r="A46" s="16"/>
      <c r="B46" s="27">
        <v>6</v>
      </c>
      <c r="C46" s="28" t="s">
        <v>142</v>
      </c>
      <c r="D46" s="29"/>
      <c r="E46" s="30">
        <v>9000000</v>
      </c>
      <c r="F46" s="28"/>
      <c r="G46" s="3"/>
      <c r="H46" s="3"/>
    </row>
    <row r="47" spans="1:8" ht="30">
      <c r="A47" s="16"/>
      <c r="B47" s="27">
        <v>7</v>
      </c>
      <c r="C47" s="28" t="s">
        <v>143</v>
      </c>
      <c r="D47" s="29"/>
      <c r="E47" s="30">
        <v>6200000</v>
      </c>
      <c r="F47" s="28"/>
      <c r="G47" s="3"/>
      <c r="H47" s="3"/>
    </row>
    <row r="48" spans="1:8" ht="30">
      <c r="A48" s="16"/>
      <c r="B48" s="27">
        <v>8</v>
      </c>
      <c r="C48" s="28" t="s">
        <v>144</v>
      </c>
      <c r="D48" s="29"/>
      <c r="E48" s="30">
        <v>150000000</v>
      </c>
      <c r="F48" s="28"/>
      <c r="G48" s="3"/>
      <c r="H48" s="3"/>
    </row>
    <row r="49" spans="1:8" ht="30">
      <c r="A49" s="16"/>
      <c r="B49" s="27">
        <v>9</v>
      </c>
      <c r="C49" s="28" t="s">
        <v>145</v>
      </c>
      <c r="D49" s="29"/>
      <c r="E49" s="30">
        <v>20000000</v>
      </c>
      <c r="F49" s="28"/>
      <c r="G49" s="3"/>
      <c r="H49" s="3"/>
    </row>
    <row r="50" spans="1:8">
      <c r="A50" s="16"/>
      <c r="B50" s="27">
        <v>10</v>
      </c>
      <c r="C50" s="28" t="s">
        <v>146</v>
      </c>
      <c r="D50" s="29"/>
      <c r="E50" s="30">
        <v>29400000</v>
      </c>
      <c r="F50" s="28"/>
      <c r="G50" s="3"/>
      <c r="H50" s="3"/>
    </row>
    <row r="51" spans="1:8" ht="45">
      <c r="A51" s="16"/>
      <c r="B51" s="27">
        <v>11</v>
      </c>
      <c r="C51" s="28" t="s">
        <v>147</v>
      </c>
      <c r="D51" s="29"/>
      <c r="E51" s="30">
        <v>237000000</v>
      </c>
      <c r="F51" s="28"/>
      <c r="G51" s="3"/>
      <c r="H51" s="3"/>
    </row>
    <row r="52" spans="1:8" ht="30">
      <c r="A52" s="16"/>
      <c r="B52" s="27">
        <v>57</v>
      </c>
      <c r="C52" s="28" t="s">
        <v>148</v>
      </c>
      <c r="D52" s="29"/>
      <c r="E52" s="30">
        <v>177000000</v>
      </c>
      <c r="F52" s="28"/>
      <c r="G52" s="3"/>
      <c r="H52" s="3"/>
    </row>
    <row r="53" spans="1:8">
      <c r="A53" s="16">
        <v>11</v>
      </c>
      <c r="B53" s="196" t="s">
        <v>155</v>
      </c>
      <c r="C53" s="196"/>
      <c r="D53" s="196"/>
      <c r="E53" s="196"/>
      <c r="F53" s="196"/>
      <c r="G53" s="3"/>
      <c r="H53" s="3"/>
    </row>
    <row r="54" spans="1:8" ht="30">
      <c r="A54" s="16"/>
      <c r="B54" s="27">
        <v>1</v>
      </c>
      <c r="C54" s="28" t="s">
        <v>158</v>
      </c>
      <c r="D54" s="29"/>
      <c r="E54" s="30">
        <v>95100000</v>
      </c>
      <c r="F54" s="28"/>
      <c r="G54" s="3"/>
      <c r="H54" s="3"/>
    </row>
    <row r="55" spans="1:8" ht="30">
      <c r="A55" s="16"/>
      <c r="B55" s="27">
        <v>2</v>
      </c>
      <c r="C55" s="28" t="s">
        <v>156</v>
      </c>
      <c r="D55" s="29"/>
      <c r="E55" s="30">
        <v>25000000</v>
      </c>
      <c r="F55" s="28"/>
      <c r="G55" s="3"/>
      <c r="H55" s="3"/>
    </row>
    <row r="56" spans="1:8" ht="30">
      <c r="A56" s="16"/>
      <c r="B56" s="27">
        <v>3</v>
      </c>
      <c r="C56" s="28" t="s">
        <v>157</v>
      </c>
      <c r="D56" s="29"/>
      <c r="E56" s="30">
        <v>193032000</v>
      </c>
      <c r="F56" s="28"/>
      <c r="G56" s="3"/>
      <c r="H56" s="3"/>
    </row>
    <row r="57" spans="1:8">
      <c r="A57" s="16">
        <v>12</v>
      </c>
      <c r="B57" s="196" t="s">
        <v>166</v>
      </c>
      <c r="C57" s="196"/>
      <c r="D57" s="196"/>
      <c r="E57" s="196"/>
      <c r="F57" s="196"/>
      <c r="G57" s="3"/>
      <c r="H57" s="3"/>
    </row>
    <row r="58" spans="1:8" ht="30">
      <c r="A58" s="16"/>
      <c r="B58" s="27">
        <v>1</v>
      </c>
      <c r="C58" s="28" t="s">
        <v>167</v>
      </c>
      <c r="D58" s="29"/>
      <c r="E58" s="30">
        <v>95000000</v>
      </c>
      <c r="F58" s="28"/>
      <c r="G58" s="3"/>
      <c r="H58" s="3"/>
    </row>
    <row r="59" spans="1:8" ht="15" customHeight="1">
      <c r="A59" s="283" t="s">
        <v>192</v>
      </c>
      <c r="B59" s="284"/>
      <c r="C59" s="284"/>
      <c r="D59" s="285"/>
      <c r="E59" s="41">
        <f>SUM(E6:E58)</f>
        <v>5200232000</v>
      </c>
      <c r="F59" s="10"/>
    </row>
  </sheetData>
  <mergeCells count="20">
    <mergeCell ref="A1:F1"/>
    <mergeCell ref="A59:D59"/>
    <mergeCell ref="B17:F17"/>
    <mergeCell ref="A3:A4"/>
    <mergeCell ref="B3:C4"/>
    <mergeCell ref="D3:D4"/>
    <mergeCell ref="E3:E4"/>
    <mergeCell ref="F3:F4"/>
    <mergeCell ref="B5:C5"/>
    <mergeCell ref="B6:F6"/>
    <mergeCell ref="B10:F10"/>
    <mergeCell ref="B14:F14"/>
    <mergeCell ref="B53:F53"/>
    <mergeCell ref="B57:F57"/>
    <mergeCell ref="B27:F27"/>
    <mergeCell ref="B31:F31"/>
    <mergeCell ref="B34:F34"/>
    <mergeCell ref="B36:F36"/>
    <mergeCell ref="B38:F38"/>
    <mergeCell ref="B40:F40"/>
  </mergeCells>
  <pageMargins left="0.70866141732283472" right="0.70866141732283472" top="0.47244094488188981" bottom="0.74803149606299213" header="0.31496062992125984" footer="0.31496062992125984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36"/>
  <sheetViews>
    <sheetView topLeftCell="A22" workbookViewId="0">
      <selection activeCell="C31" sqref="C31"/>
    </sheetView>
  </sheetViews>
  <sheetFormatPr defaultRowHeight="15"/>
  <cols>
    <col min="1" max="1" width="5" style="178" customWidth="1"/>
    <col min="2" max="2" width="4.42578125" style="178" customWidth="1"/>
    <col min="3" max="3" width="27.140625" style="178" customWidth="1"/>
    <col min="4" max="4" width="19.5703125" style="178" customWidth="1"/>
    <col min="5" max="6" width="17.42578125" style="178" customWidth="1"/>
    <col min="7" max="16384" width="9.140625" style="178"/>
  </cols>
  <sheetData>
    <row r="1" spans="1:9">
      <c r="A1" s="202" t="s">
        <v>288</v>
      </c>
      <c r="B1" s="202"/>
      <c r="C1" s="202"/>
      <c r="D1" s="202"/>
      <c r="E1" s="202"/>
      <c r="F1" s="202"/>
    </row>
    <row r="3" spans="1:9" s="265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9">
      <c r="A4" s="197"/>
      <c r="B4" s="197"/>
      <c r="C4" s="197"/>
      <c r="D4" s="197"/>
      <c r="E4" s="197"/>
      <c r="F4" s="197"/>
    </row>
    <row r="5" spans="1:9">
      <c r="A5" s="66" t="s">
        <v>187</v>
      </c>
      <c r="B5" s="198" t="s">
        <v>188</v>
      </c>
      <c r="C5" s="198"/>
      <c r="D5" s="12" t="s">
        <v>189</v>
      </c>
      <c r="E5" s="66" t="s">
        <v>190</v>
      </c>
      <c r="F5" s="66" t="s">
        <v>191</v>
      </c>
    </row>
    <row r="6" spans="1:9">
      <c r="A6" s="186">
        <v>1</v>
      </c>
      <c r="B6" s="196" t="s">
        <v>36</v>
      </c>
      <c r="C6" s="196"/>
      <c r="D6" s="196"/>
      <c r="E6" s="196"/>
      <c r="F6" s="196"/>
      <c r="G6" s="286"/>
      <c r="H6" s="286"/>
      <c r="I6" s="286"/>
    </row>
    <row r="7" spans="1:9" ht="45">
      <c r="A7" s="267"/>
      <c r="B7" s="50">
        <v>1</v>
      </c>
      <c r="C7" s="267" t="s">
        <v>37</v>
      </c>
      <c r="D7" s="268" t="s">
        <v>228</v>
      </c>
      <c r="E7" s="30">
        <v>766690000</v>
      </c>
      <c r="F7" s="267" t="s">
        <v>219</v>
      </c>
      <c r="G7" s="286"/>
      <c r="H7" s="286"/>
      <c r="I7" s="286"/>
    </row>
    <row r="8" spans="1:9">
      <c r="A8" s="186">
        <v>2</v>
      </c>
      <c r="B8" s="196" t="s">
        <v>38</v>
      </c>
      <c r="C8" s="196"/>
      <c r="D8" s="196"/>
      <c r="E8" s="196"/>
      <c r="F8" s="196"/>
      <c r="G8" s="286"/>
      <c r="H8" s="286"/>
      <c r="I8" s="286"/>
    </row>
    <row r="9" spans="1:9" ht="78.75" customHeight="1">
      <c r="A9" s="267"/>
      <c r="B9" s="50">
        <v>1</v>
      </c>
      <c r="C9" s="292" t="s">
        <v>940</v>
      </c>
      <c r="D9" s="268" t="s">
        <v>229</v>
      </c>
      <c r="E9" s="288">
        <v>12845000</v>
      </c>
      <c r="F9" s="267"/>
      <c r="G9" s="286"/>
      <c r="H9" s="286"/>
      <c r="I9" s="286"/>
    </row>
    <row r="10" spans="1:9" ht="60">
      <c r="A10" s="267"/>
      <c r="B10" s="50">
        <v>2</v>
      </c>
      <c r="C10" s="290" t="s">
        <v>221</v>
      </c>
      <c r="D10" s="268" t="s">
        <v>230</v>
      </c>
      <c r="E10" s="288">
        <v>5725000</v>
      </c>
      <c r="F10" s="267"/>
      <c r="G10" s="286"/>
      <c r="H10" s="286"/>
      <c r="I10" s="286"/>
    </row>
    <row r="11" spans="1:9" ht="45">
      <c r="A11" s="267"/>
      <c r="B11" s="50">
        <v>3</v>
      </c>
      <c r="C11" s="290" t="s">
        <v>220</v>
      </c>
      <c r="D11" s="268" t="s">
        <v>231</v>
      </c>
      <c r="E11" s="288">
        <v>12845000</v>
      </c>
      <c r="F11" s="267"/>
      <c r="G11" s="286"/>
      <c r="H11" s="286"/>
      <c r="I11" s="286"/>
    </row>
    <row r="12" spans="1:9">
      <c r="A12" s="186">
        <v>3</v>
      </c>
      <c r="B12" s="196" t="s">
        <v>39</v>
      </c>
      <c r="C12" s="196"/>
      <c r="D12" s="196"/>
      <c r="E12" s="196"/>
      <c r="F12" s="196"/>
      <c r="G12" s="286"/>
      <c r="H12" s="286"/>
      <c r="I12" s="286"/>
    </row>
    <row r="13" spans="1:9" ht="45">
      <c r="A13" s="267"/>
      <c r="B13" s="50">
        <v>1</v>
      </c>
      <c r="C13" s="267" t="s">
        <v>40</v>
      </c>
      <c r="D13" s="268"/>
      <c r="E13" s="30">
        <v>307890000</v>
      </c>
      <c r="F13" s="267" t="s">
        <v>222</v>
      </c>
      <c r="G13" s="286"/>
      <c r="H13" s="286"/>
      <c r="I13" s="286"/>
    </row>
    <row r="14" spans="1:9">
      <c r="A14" s="186">
        <v>4</v>
      </c>
      <c r="B14" s="196" t="s">
        <v>223</v>
      </c>
      <c r="C14" s="196"/>
      <c r="D14" s="196"/>
      <c r="E14" s="196"/>
      <c r="F14" s="196"/>
      <c r="G14" s="286"/>
      <c r="H14" s="286"/>
      <c r="I14" s="286"/>
    </row>
    <row r="15" spans="1:9" ht="30">
      <c r="A15" s="267"/>
      <c r="B15" s="50">
        <v>1</v>
      </c>
      <c r="C15" s="287" t="s">
        <v>224</v>
      </c>
      <c r="D15" s="268" t="s">
        <v>232</v>
      </c>
      <c r="E15" s="30">
        <v>1140930000</v>
      </c>
      <c r="F15" s="267"/>
      <c r="G15" s="286"/>
      <c r="H15" s="286"/>
      <c r="I15" s="286"/>
    </row>
    <row r="16" spans="1:9">
      <c r="A16" s="186">
        <v>5</v>
      </c>
      <c r="B16" s="196" t="s">
        <v>76</v>
      </c>
      <c r="C16" s="196"/>
      <c r="D16" s="196"/>
      <c r="E16" s="196"/>
      <c r="F16" s="196"/>
      <c r="G16" s="286"/>
      <c r="H16" s="286"/>
      <c r="I16" s="286"/>
    </row>
    <row r="17" spans="1:9" ht="75">
      <c r="A17" s="267"/>
      <c r="B17" s="50">
        <v>1</v>
      </c>
      <c r="C17" s="267" t="s">
        <v>77</v>
      </c>
      <c r="D17" s="290" t="s">
        <v>233</v>
      </c>
      <c r="E17" s="291">
        <v>25000000</v>
      </c>
      <c r="F17" s="289"/>
      <c r="G17" s="286"/>
      <c r="H17" s="286"/>
      <c r="I17" s="286"/>
    </row>
    <row r="18" spans="1:9">
      <c r="A18" s="186">
        <v>6</v>
      </c>
      <c r="B18" s="196" t="s">
        <v>137</v>
      </c>
      <c r="C18" s="196"/>
      <c r="D18" s="196"/>
      <c r="E18" s="196"/>
      <c r="F18" s="196"/>
      <c r="G18" s="286"/>
      <c r="H18" s="286"/>
      <c r="I18" s="286"/>
    </row>
    <row r="19" spans="1:9" ht="30">
      <c r="A19" s="267"/>
      <c r="B19" s="50">
        <v>1</v>
      </c>
      <c r="C19" s="267" t="s">
        <v>150</v>
      </c>
      <c r="D19" s="268"/>
      <c r="E19" s="268">
        <v>3000000</v>
      </c>
      <c r="F19" s="267"/>
      <c r="G19" s="286"/>
      <c r="H19" s="286"/>
      <c r="I19" s="286"/>
    </row>
    <row r="20" spans="1:9" ht="45">
      <c r="A20" s="267"/>
      <c r="B20" s="50">
        <v>2</v>
      </c>
      <c r="C20" s="267" t="s">
        <v>138</v>
      </c>
      <c r="D20" s="268"/>
      <c r="E20" s="268">
        <v>42000000</v>
      </c>
      <c r="F20" s="267"/>
      <c r="G20" s="286"/>
      <c r="H20" s="286"/>
      <c r="I20" s="286"/>
    </row>
    <row r="21" spans="1:9" ht="30">
      <c r="A21" s="267"/>
      <c r="B21" s="50">
        <v>3</v>
      </c>
      <c r="C21" s="267" t="s">
        <v>139</v>
      </c>
      <c r="D21" s="268"/>
      <c r="E21" s="268">
        <v>21900000</v>
      </c>
      <c r="F21" s="267"/>
      <c r="G21" s="286"/>
      <c r="H21" s="286"/>
      <c r="I21" s="286"/>
    </row>
    <row r="22" spans="1:9" ht="30">
      <c r="A22" s="267"/>
      <c r="B22" s="50">
        <v>4</v>
      </c>
      <c r="C22" s="267" t="s">
        <v>140</v>
      </c>
      <c r="D22" s="268"/>
      <c r="E22" s="268">
        <v>27000000</v>
      </c>
      <c r="F22" s="267"/>
      <c r="G22" s="286"/>
      <c r="H22" s="286"/>
      <c r="I22" s="286"/>
    </row>
    <row r="23" spans="1:9">
      <c r="A23" s="267"/>
      <c r="B23" s="50">
        <v>5</v>
      </c>
      <c r="C23" s="267" t="s">
        <v>141</v>
      </c>
      <c r="D23" s="268"/>
      <c r="E23" s="268">
        <v>30000000</v>
      </c>
      <c r="F23" s="267"/>
      <c r="G23" s="286"/>
      <c r="H23" s="286"/>
      <c r="I23" s="286"/>
    </row>
    <row r="24" spans="1:9" ht="30">
      <c r="A24" s="267"/>
      <c r="B24" s="50">
        <v>6</v>
      </c>
      <c r="C24" s="267" t="s">
        <v>142</v>
      </c>
      <c r="D24" s="268"/>
      <c r="E24" s="268">
        <v>85290000</v>
      </c>
      <c r="F24" s="267"/>
      <c r="G24" s="286"/>
      <c r="H24" s="286"/>
      <c r="I24" s="286"/>
    </row>
    <row r="25" spans="1:9" ht="45">
      <c r="A25" s="267"/>
      <c r="B25" s="50">
        <v>7</v>
      </c>
      <c r="C25" s="267" t="s">
        <v>143</v>
      </c>
      <c r="D25" s="268"/>
      <c r="E25" s="268">
        <v>15000000</v>
      </c>
      <c r="F25" s="267"/>
      <c r="G25" s="286"/>
      <c r="H25" s="286"/>
      <c r="I25" s="286"/>
    </row>
    <row r="26" spans="1:9" ht="30">
      <c r="A26" s="267"/>
      <c r="B26" s="50">
        <v>8</v>
      </c>
      <c r="C26" s="267" t="s">
        <v>144</v>
      </c>
      <c r="D26" s="268"/>
      <c r="E26" s="268">
        <v>135000000</v>
      </c>
      <c r="F26" s="267"/>
      <c r="G26" s="286"/>
      <c r="H26" s="286"/>
      <c r="I26" s="286"/>
    </row>
    <row r="27" spans="1:9" ht="45">
      <c r="A27" s="267"/>
      <c r="B27" s="50">
        <v>9</v>
      </c>
      <c r="C27" s="267" t="s">
        <v>145</v>
      </c>
      <c r="D27" s="268"/>
      <c r="E27" s="268">
        <v>10000000</v>
      </c>
      <c r="F27" s="267"/>
      <c r="G27" s="286"/>
      <c r="H27" s="286"/>
      <c r="I27" s="286"/>
    </row>
    <row r="28" spans="1:9" ht="30">
      <c r="A28" s="267"/>
      <c r="B28" s="50">
        <v>10</v>
      </c>
      <c r="C28" s="267" t="s">
        <v>146</v>
      </c>
      <c r="D28" s="268"/>
      <c r="E28" s="268">
        <v>30000000</v>
      </c>
      <c r="F28" s="267"/>
      <c r="G28" s="286"/>
      <c r="H28" s="286"/>
      <c r="I28" s="286"/>
    </row>
    <row r="29" spans="1:9" ht="45">
      <c r="A29" s="267"/>
      <c r="B29" s="50">
        <v>11</v>
      </c>
      <c r="C29" s="267" t="s">
        <v>147</v>
      </c>
      <c r="D29" s="268"/>
      <c r="E29" s="268">
        <v>200000000</v>
      </c>
      <c r="F29" s="267"/>
      <c r="G29" s="286"/>
      <c r="H29" s="286"/>
      <c r="I29" s="286"/>
    </row>
    <row r="30" spans="1:9" ht="45">
      <c r="A30" s="267"/>
      <c r="B30" s="50">
        <v>12</v>
      </c>
      <c r="C30" s="267" t="s">
        <v>148</v>
      </c>
      <c r="D30" s="268"/>
      <c r="E30" s="268">
        <v>477000000</v>
      </c>
      <c r="F30" s="267"/>
      <c r="G30" s="286"/>
      <c r="H30" s="286"/>
      <c r="I30" s="286"/>
    </row>
    <row r="31" spans="1:9" ht="30">
      <c r="A31" s="267"/>
      <c r="B31" s="50">
        <v>13</v>
      </c>
      <c r="C31" s="267" t="s">
        <v>149</v>
      </c>
      <c r="D31" s="268"/>
      <c r="E31" s="268">
        <v>35000000</v>
      </c>
      <c r="F31" s="267"/>
      <c r="G31" s="286"/>
      <c r="H31" s="286"/>
      <c r="I31" s="286"/>
    </row>
    <row r="32" spans="1:9">
      <c r="A32" s="186">
        <v>7</v>
      </c>
      <c r="B32" s="196" t="s">
        <v>155</v>
      </c>
      <c r="C32" s="196"/>
      <c r="D32" s="196"/>
      <c r="E32" s="196"/>
      <c r="F32" s="196"/>
      <c r="G32" s="286"/>
      <c r="H32" s="286"/>
      <c r="I32" s="286"/>
    </row>
    <row r="33" spans="1:9" ht="30">
      <c r="A33" s="267"/>
      <c r="B33" s="50">
        <v>1</v>
      </c>
      <c r="C33" s="290" t="s">
        <v>225</v>
      </c>
      <c r="D33" s="268"/>
      <c r="E33" s="268">
        <v>268800000</v>
      </c>
      <c r="F33" s="267"/>
      <c r="G33" s="286"/>
      <c r="H33" s="286"/>
      <c r="I33" s="286"/>
    </row>
    <row r="34" spans="1:9" ht="45">
      <c r="A34" s="267"/>
      <c r="B34" s="50">
        <v>2</v>
      </c>
      <c r="C34" s="290" t="s">
        <v>226</v>
      </c>
      <c r="D34" s="268"/>
      <c r="E34" s="268">
        <v>100000000</v>
      </c>
      <c r="F34" s="267"/>
      <c r="G34" s="286"/>
      <c r="H34" s="286"/>
      <c r="I34" s="286"/>
    </row>
    <row r="35" spans="1:9" ht="45">
      <c r="A35" s="267"/>
      <c r="B35" s="50">
        <v>3</v>
      </c>
      <c r="C35" s="290" t="s">
        <v>227</v>
      </c>
      <c r="D35" s="268"/>
      <c r="E35" s="268">
        <v>10000000</v>
      </c>
      <c r="F35" s="267"/>
      <c r="G35" s="286"/>
      <c r="H35" s="286"/>
      <c r="I35" s="286"/>
    </row>
    <row r="36" spans="1:9" ht="15" customHeight="1">
      <c r="A36" s="293" t="s">
        <v>192</v>
      </c>
      <c r="B36" s="294"/>
      <c r="C36" s="294"/>
      <c r="D36" s="295"/>
      <c r="E36" s="20">
        <f>SUM(E6:E35)</f>
        <v>3761915000</v>
      </c>
      <c r="F36" s="19"/>
    </row>
  </sheetData>
  <mergeCells count="15">
    <mergeCell ref="A1:F1"/>
    <mergeCell ref="B18:F18"/>
    <mergeCell ref="B32:F32"/>
    <mergeCell ref="B5:C5"/>
    <mergeCell ref="B6:F6"/>
    <mergeCell ref="B8:F8"/>
    <mergeCell ref="B12:F12"/>
    <mergeCell ref="B16:F16"/>
    <mergeCell ref="B14:F14"/>
    <mergeCell ref="A3:A4"/>
    <mergeCell ref="B3:C4"/>
    <mergeCell ref="D3:D4"/>
    <mergeCell ref="E3:E4"/>
    <mergeCell ref="F3:F4"/>
    <mergeCell ref="A36:D36"/>
  </mergeCells>
  <pageMargins left="0.70866141732283472" right="0.70866141732283472" top="0.47" bottom="0.74803149606299213" header="0.31496062992125984" footer="0.31496062992125984"/>
  <pageSetup paperSize="9" scale="9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"/>
  <sheetViews>
    <sheetView topLeftCell="A19" workbookViewId="0">
      <selection activeCell="C14" sqref="C14"/>
    </sheetView>
  </sheetViews>
  <sheetFormatPr defaultRowHeight="15"/>
  <cols>
    <col min="1" max="1" width="5.140625" customWidth="1"/>
    <col min="2" max="2" width="4.28515625" customWidth="1"/>
    <col min="3" max="3" width="31.5703125" customWidth="1"/>
    <col min="4" max="6" width="17.140625" customWidth="1"/>
    <col min="10" max="10" width="15.28515625" bestFit="1" customWidth="1"/>
  </cols>
  <sheetData>
    <row r="1" spans="1:10">
      <c r="A1" s="195" t="s">
        <v>289</v>
      </c>
      <c r="B1" s="195"/>
      <c r="C1" s="195"/>
      <c r="D1" s="195"/>
      <c r="E1" s="195"/>
      <c r="F1" s="195"/>
    </row>
    <row r="2" spans="1:10">
      <c r="A2" s="2"/>
      <c r="B2" s="2"/>
      <c r="C2" s="2"/>
      <c r="D2" s="2"/>
      <c r="E2" s="2"/>
      <c r="F2" s="2"/>
    </row>
    <row r="3" spans="1:10" s="6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10" s="2" customFormat="1">
      <c r="A4" s="197"/>
      <c r="B4" s="197"/>
      <c r="C4" s="197"/>
      <c r="D4" s="197"/>
      <c r="E4" s="197"/>
      <c r="F4" s="197"/>
    </row>
    <row r="5" spans="1:10" s="2" customFormat="1">
      <c r="A5" s="32" t="s">
        <v>187</v>
      </c>
      <c r="B5" s="198" t="s">
        <v>188</v>
      </c>
      <c r="C5" s="198"/>
      <c r="D5" s="12" t="s">
        <v>189</v>
      </c>
      <c r="E5" s="32" t="s">
        <v>190</v>
      </c>
      <c r="F5" s="32" t="s">
        <v>191</v>
      </c>
    </row>
    <row r="6" spans="1:10">
      <c r="A6" s="16">
        <v>1</v>
      </c>
      <c r="B6" s="196" t="s">
        <v>43</v>
      </c>
      <c r="C6" s="196"/>
      <c r="D6" s="196"/>
      <c r="E6" s="196"/>
      <c r="F6" s="196"/>
      <c r="G6" s="1"/>
      <c r="H6" s="1"/>
      <c r="I6" s="1"/>
    </row>
    <row r="7" spans="1:10" ht="51.75" customHeight="1">
      <c r="A7" s="28"/>
      <c r="B7" s="27">
        <v>1</v>
      </c>
      <c r="C7" s="28" t="s">
        <v>942</v>
      </c>
      <c r="D7" s="29"/>
      <c r="E7" s="30">
        <v>1085240000</v>
      </c>
      <c r="F7" s="28" t="s">
        <v>234</v>
      </c>
      <c r="G7" s="1"/>
      <c r="H7" s="1"/>
      <c r="I7" s="1"/>
      <c r="J7" s="33"/>
    </row>
    <row r="8" spans="1:10" ht="45">
      <c r="A8" s="28"/>
      <c r="B8" s="27">
        <v>2</v>
      </c>
      <c r="C8" s="28" t="s">
        <v>941</v>
      </c>
      <c r="D8" s="29"/>
      <c r="E8" s="30">
        <v>122000000</v>
      </c>
      <c r="F8" s="28"/>
      <c r="G8" s="1"/>
      <c r="H8" s="1"/>
      <c r="I8" s="1"/>
    </row>
    <row r="9" spans="1:10">
      <c r="A9" s="16">
        <v>2</v>
      </c>
      <c r="B9" s="196" t="s">
        <v>51</v>
      </c>
      <c r="C9" s="196"/>
      <c r="D9" s="196"/>
      <c r="E9" s="196"/>
      <c r="F9" s="196"/>
      <c r="G9" s="1"/>
      <c r="H9" s="1"/>
      <c r="I9" s="1"/>
    </row>
    <row r="10" spans="1:10" ht="45">
      <c r="A10" s="28"/>
      <c r="B10" s="27">
        <v>1</v>
      </c>
      <c r="C10" s="28" t="s">
        <v>52</v>
      </c>
      <c r="D10" s="29"/>
      <c r="E10" s="30">
        <v>150000000</v>
      </c>
      <c r="F10" s="28"/>
      <c r="G10" s="1"/>
      <c r="H10" s="1"/>
      <c r="I10" s="1"/>
    </row>
    <row r="11" spans="1:10">
      <c r="A11" s="16">
        <v>3</v>
      </c>
      <c r="B11" s="196" t="s">
        <v>137</v>
      </c>
      <c r="C11" s="196"/>
      <c r="D11" s="196"/>
      <c r="E11" s="196"/>
      <c r="F11" s="196"/>
      <c r="G11" s="1"/>
      <c r="H11" s="1"/>
      <c r="I11" s="1"/>
    </row>
    <row r="12" spans="1:10" ht="15" customHeight="1">
      <c r="A12" s="28"/>
      <c r="B12" s="27">
        <v>1</v>
      </c>
      <c r="C12" s="28" t="s">
        <v>150</v>
      </c>
      <c r="D12" s="29"/>
      <c r="E12" s="30">
        <v>1600000</v>
      </c>
      <c r="F12" s="28"/>
      <c r="G12" s="1"/>
      <c r="H12" s="1"/>
      <c r="I12" s="1"/>
    </row>
    <row r="13" spans="1:10" ht="47.25" customHeight="1">
      <c r="A13" s="28"/>
      <c r="B13" s="27">
        <v>2</v>
      </c>
      <c r="C13" s="28" t="s">
        <v>138</v>
      </c>
      <c r="D13" s="29"/>
      <c r="E13" s="30">
        <v>13840000</v>
      </c>
      <c r="F13" s="28"/>
      <c r="G13" s="1"/>
      <c r="H13" s="1"/>
      <c r="I13" s="1"/>
    </row>
    <row r="14" spans="1:10" ht="30">
      <c r="A14" s="28"/>
      <c r="B14" s="27">
        <v>3</v>
      </c>
      <c r="C14" s="28" t="s">
        <v>139</v>
      </c>
      <c r="D14" s="29"/>
      <c r="E14" s="30">
        <v>1000000</v>
      </c>
      <c r="F14" s="28"/>
      <c r="G14" s="1"/>
      <c r="H14" s="1"/>
      <c r="I14" s="1"/>
    </row>
    <row r="15" spans="1:10" ht="15" customHeight="1">
      <c r="A15" s="28"/>
      <c r="B15" s="27">
        <v>4</v>
      </c>
      <c r="C15" s="28" t="s">
        <v>140</v>
      </c>
      <c r="D15" s="29"/>
      <c r="E15" s="30">
        <v>6000000</v>
      </c>
      <c r="F15" s="28"/>
      <c r="G15" s="1"/>
      <c r="H15" s="1"/>
      <c r="I15" s="1"/>
    </row>
    <row r="16" spans="1:10">
      <c r="A16" s="28"/>
      <c r="B16" s="27">
        <v>5</v>
      </c>
      <c r="C16" s="28" t="s">
        <v>141</v>
      </c>
      <c r="D16" s="29"/>
      <c r="E16" s="30">
        <v>5795000</v>
      </c>
      <c r="F16" s="28"/>
      <c r="G16" s="1"/>
      <c r="H16" s="1"/>
      <c r="I16" s="1"/>
    </row>
    <row r="17" spans="1:9" ht="30">
      <c r="A17" s="28"/>
      <c r="B17" s="27">
        <v>6</v>
      </c>
      <c r="C17" s="28" t="s">
        <v>142</v>
      </c>
      <c r="D17" s="29"/>
      <c r="E17" s="30">
        <v>2000000</v>
      </c>
      <c r="F17" s="28"/>
      <c r="G17" s="1"/>
      <c r="H17" s="1"/>
      <c r="I17" s="1"/>
    </row>
    <row r="18" spans="1:9" ht="45">
      <c r="A18" s="28"/>
      <c r="B18" s="27">
        <v>7</v>
      </c>
      <c r="C18" s="28" t="s">
        <v>143</v>
      </c>
      <c r="D18" s="29"/>
      <c r="E18" s="30">
        <v>46500000</v>
      </c>
      <c r="F18" s="28"/>
      <c r="G18" s="1"/>
      <c r="H18" s="1"/>
      <c r="I18" s="1"/>
    </row>
    <row r="19" spans="1:9" ht="30">
      <c r="A19" s="28"/>
      <c r="B19" s="27">
        <v>8</v>
      </c>
      <c r="C19" s="28" t="s">
        <v>144</v>
      </c>
      <c r="D19" s="29"/>
      <c r="E19" s="30">
        <v>8500000</v>
      </c>
      <c r="F19" s="28"/>
      <c r="G19" s="1"/>
      <c r="H19" s="1"/>
      <c r="I19" s="1"/>
    </row>
    <row r="20" spans="1:9" ht="36.75" customHeight="1">
      <c r="A20" s="28"/>
      <c r="B20" s="27">
        <v>9</v>
      </c>
      <c r="C20" s="28" t="s">
        <v>145</v>
      </c>
      <c r="D20" s="29"/>
      <c r="E20" s="30">
        <v>4000000</v>
      </c>
      <c r="F20" s="28"/>
      <c r="G20" s="1"/>
      <c r="H20" s="1"/>
      <c r="I20" s="1"/>
    </row>
    <row r="21" spans="1:9" ht="30">
      <c r="A21" s="28"/>
      <c r="B21" s="27">
        <v>10</v>
      </c>
      <c r="C21" s="28" t="s">
        <v>146</v>
      </c>
      <c r="D21" s="29"/>
      <c r="E21" s="30">
        <v>91950000</v>
      </c>
      <c r="F21" s="28"/>
      <c r="G21" s="1"/>
      <c r="H21" s="1"/>
      <c r="I21" s="1"/>
    </row>
    <row r="22" spans="1:9" ht="45">
      <c r="A22" s="28"/>
      <c r="B22" s="27">
        <v>11</v>
      </c>
      <c r="C22" s="28" t="s">
        <v>147</v>
      </c>
      <c r="D22" s="29"/>
      <c r="E22" s="30">
        <v>100000000</v>
      </c>
      <c r="F22" s="28"/>
      <c r="G22" s="1"/>
      <c r="H22" s="1"/>
      <c r="I22" s="1"/>
    </row>
    <row r="23" spans="1:9">
      <c r="A23" s="16">
        <v>4</v>
      </c>
      <c r="B23" s="196" t="s">
        <v>155</v>
      </c>
      <c r="C23" s="196"/>
      <c r="D23" s="196"/>
      <c r="E23" s="196"/>
      <c r="F23" s="196"/>
      <c r="G23" s="1"/>
      <c r="H23" s="1"/>
      <c r="I23" s="1"/>
    </row>
    <row r="24" spans="1:9" ht="30">
      <c r="A24" s="28"/>
      <c r="B24" s="27">
        <v>1</v>
      </c>
      <c r="C24" s="28" t="s">
        <v>156</v>
      </c>
      <c r="D24" s="29"/>
      <c r="E24" s="30">
        <v>20000000</v>
      </c>
      <c r="F24" s="28"/>
      <c r="G24" s="1"/>
      <c r="H24" s="1"/>
      <c r="I24" s="1"/>
    </row>
    <row r="25" spans="1:9" ht="31.5" customHeight="1">
      <c r="A25" s="28"/>
      <c r="B25" s="27">
        <v>2</v>
      </c>
      <c r="C25" s="28" t="s">
        <v>157</v>
      </c>
      <c r="D25" s="29"/>
      <c r="E25" s="30">
        <v>30800000</v>
      </c>
      <c r="F25" s="28"/>
      <c r="G25" s="1"/>
      <c r="H25" s="1"/>
      <c r="I25" s="1"/>
    </row>
    <row r="26" spans="1:9" ht="30">
      <c r="A26" s="28"/>
      <c r="B26" s="27">
        <v>3</v>
      </c>
      <c r="C26" s="28" t="s">
        <v>162</v>
      </c>
      <c r="D26" s="29"/>
      <c r="E26" s="30">
        <v>3000000</v>
      </c>
      <c r="F26" s="28"/>
      <c r="G26" s="1"/>
      <c r="H26" s="1"/>
      <c r="I26" s="1"/>
    </row>
    <row r="27" spans="1:9">
      <c r="A27" s="16">
        <v>5</v>
      </c>
      <c r="B27" s="196" t="s">
        <v>166</v>
      </c>
      <c r="C27" s="196"/>
      <c r="D27" s="196"/>
      <c r="E27" s="196"/>
      <c r="F27" s="196"/>
      <c r="G27" s="1"/>
      <c r="H27" s="1"/>
      <c r="I27" s="1"/>
    </row>
    <row r="28" spans="1:9" ht="30">
      <c r="A28" s="28"/>
      <c r="B28" s="27">
        <v>1</v>
      </c>
      <c r="C28" s="28" t="s">
        <v>167</v>
      </c>
      <c r="D28" s="29"/>
      <c r="E28" s="29">
        <v>10500000</v>
      </c>
      <c r="F28" s="28"/>
      <c r="G28" s="1"/>
      <c r="H28" s="1"/>
      <c r="I28" s="1"/>
    </row>
    <row r="29" spans="1:9" s="13" customFormat="1">
      <c r="A29" s="280" t="s">
        <v>192</v>
      </c>
      <c r="B29" s="281"/>
      <c r="C29" s="281"/>
      <c r="D29" s="282"/>
      <c r="E29" s="21">
        <f>SUM(E6:E28)</f>
        <v>1702725000</v>
      </c>
      <c r="F29" s="18"/>
    </row>
  </sheetData>
  <mergeCells count="13">
    <mergeCell ref="A1:F1"/>
    <mergeCell ref="B11:F11"/>
    <mergeCell ref="A3:A4"/>
    <mergeCell ref="B3:C4"/>
    <mergeCell ref="D3:D4"/>
    <mergeCell ref="E3:E4"/>
    <mergeCell ref="F3:F4"/>
    <mergeCell ref="B23:F23"/>
    <mergeCell ref="B27:F27"/>
    <mergeCell ref="B5:C5"/>
    <mergeCell ref="B6:F6"/>
    <mergeCell ref="B9:F9"/>
    <mergeCell ref="A29:D29"/>
  </mergeCells>
  <pageMargins left="0.42" right="0.70866141732283472" top="0.47244094488188981" bottom="0.74803149606299213" header="0.31496062992125984" footer="0.31496062992125984"/>
  <pageSetup paperSize="9" scale="95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F45"/>
  <sheetViews>
    <sheetView view="pageBreakPreview" zoomScaleSheetLayoutView="100" workbookViewId="0">
      <selection activeCell="B5" sqref="B5:F5"/>
    </sheetView>
  </sheetViews>
  <sheetFormatPr defaultRowHeight="15"/>
  <cols>
    <col min="1" max="1" width="6.140625" style="2" customWidth="1"/>
    <col min="2" max="2" width="4.85546875" style="5" customWidth="1"/>
    <col min="3" max="3" width="45.85546875" style="2" customWidth="1"/>
    <col min="4" max="4" width="14" style="2" customWidth="1"/>
    <col min="5" max="5" width="15.28515625" style="2" bestFit="1" customWidth="1"/>
    <col min="6" max="6" width="14" style="3" customWidth="1"/>
    <col min="7" max="16384" width="9.140625" style="2"/>
  </cols>
  <sheetData>
    <row r="1" spans="1:6">
      <c r="A1" s="202" t="s">
        <v>944</v>
      </c>
      <c r="B1" s="202"/>
      <c r="C1" s="202"/>
      <c r="D1" s="202"/>
      <c r="E1" s="202"/>
      <c r="F1" s="202"/>
    </row>
    <row r="2" spans="1:6" s="6" customFormat="1">
      <c r="A2" s="197" t="s">
        <v>0</v>
      </c>
      <c r="B2" s="197" t="s">
        <v>183</v>
      </c>
      <c r="C2" s="197"/>
      <c r="D2" s="197" t="s">
        <v>295</v>
      </c>
      <c r="E2" s="197" t="s">
        <v>185</v>
      </c>
      <c r="F2" s="197" t="s">
        <v>939</v>
      </c>
    </row>
    <row r="3" spans="1:6">
      <c r="A3" s="197"/>
      <c r="B3" s="197"/>
      <c r="C3" s="197"/>
      <c r="D3" s="197"/>
      <c r="E3" s="197"/>
      <c r="F3" s="197"/>
    </row>
    <row r="4" spans="1:6">
      <c r="A4" s="36" t="s">
        <v>187</v>
      </c>
      <c r="B4" s="198" t="s">
        <v>188</v>
      </c>
      <c r="C4" s="198"/>
      <c r="D4" s="12" t="s">
        <v>189</v>
      </c>
      <c r="E4" s="36" t="s">
        <v>190</v>
      </c>
      <c r="F4" s="187" t="s">
        <v>191</v>
      </c>
    </row>
    <row r="5" spans="1:6">
      <c r="A5" s="16">
        <v>1</v>
      </c>
      <c r="B5" s="196" t="s">
        <v>48</v>
      </c>
      <c r="C5" s="196"/>
      <c r="D5" s="196"/>
      <c r="E5" s="196"/>
      <c r="F5" s="196"/>
    </row>
    <row r="6" spans="1:6" ht="30">
      <c r="A6" s="28"/>
      <c r="B6" s="27">
        <v>1</v>
      </c>
      <c r="C6" s="28" t="s">
        <v>49</v>
      </c>
      <c r="D6" s="29" t="s">
        <v>943</v>
      </c>
      <c r="E6" s="30">
        <v>100000000</v>
      </c>
      <c r="F6" s="28"/>
    </row>
    <row r="7" spans="1:6">
      <c r="A7" s="16">
        <v>2</v>
      </c>
      <c r="B7" s="196" t="s">
        <v>50</v>
      </c>
      <c r="C7" s="196"/>
      <c r="D7" s="196"/>
      <c r="E7" s="196"/>
      <c r="F7" s="196"/>
    </row>
    <row r="8" spans="1:6">
      <c r="A8" s="16"/>
      <c r="B8" s="16">
        <v>1</v>
      </c>
      <c r="C8" s="28" t="s">
        <v>1</v>
      </c>
      <c r="D8" s="29"/>
      <c r="E8" s="30">
        <v>100000000</v>
      </c>
      <c r="F8" s="59"/>
    </row>
    <row r="9" spans="1:6" ht="45">
      <c r="A9" s="28"/>
      <c r="B9" s="27">
        <v>2</v>
      </c>
      <c r="C9" s="297" t="s">
        <v>300</v>
      </c>
      <c r="D9" s="44" t="s">
        <v>917</v>
      </c>
      <c r="E9" s="298">
        <v>50000000</v>
      </c>
      <c r="F9" s="28" t="s">
        <v>194</v>
      </c>
    </row>
    <row r="10" spans="1:6">
      <c r="A10" s="16">
        <v>3</v>
      </c>
      <c r="B10" s="196" t="s">
        <v>115</v>
      </c>
      <c r="C10" s="196"/>
      <c r="D10" s="196"/>
      <c r="E10" s="196"/>
      <c r="F10" s="196"/>
    </row>
    <row r="11" spans="1:6">
      <c r="A11" s="28"/>
      <c r="B11" s="27">
        <v>1</v>
      </c>
      <c r="C11" s="28" t="s">
        <v>116</v>
      </c>
      <c r="D11" s="29"/>
      <c r="E11" s="29">
        <v>100000000</v>
      </c>
      <c r="F11" s="28"/>
    </row>
    <row r="12" spans="1:6">
      <c r="A12" s="16">
        <v>4</v>
      </c>
      <c r="B12" s="196" t="s">
        <v>130</v>
      </c>
      <c r="C12" s="196"/>
      <c r="D12" s="196"/>
      <c r="E12" s="196"/>
      <c r="F12" s="196"/>
    </row>
    <row r="13" spans="1:6" ht="15" customHeight="1">
      <c r="A13" s="28"/>
      <c r="B13" s="27">
        <v>1</v>
      </c>
      <c r="C13" s="28" t="s">
        <v>945</v>
      </c>
      <c r="D13" s="29"/>
      <c r="E13" s="29">
        <v>100000000</v>
      </c>
      <c r="F13" s="28"/>
    </row>
    <row r="14" spans="1:6" ht="31.5" customHeight="1">
      <c r="A14" s="28"/>
      <c r="B14" s="27">
        <v>2</v>
      </c>
      <c r="C14" s="28" t="s">
        <v>131</v>
      </c>
      <c r="D14" s="29"/>
      <c r="E14" s="29">
        <v>50000000</v>
      </c>
      <c r="F14" s="28"/>
    </row>
    <row r="15" spans="1:6">
      <c r="A15" s="16">
        <v>5</v>
      </c>
      <c r="B15" s="196" t="s">
        <v>132</v>
      </c>
      <c r="C15" s="196"/>
      <c r="D15" s="196"/>
      <c r="E15" s="196"/>
      <c r="F15" s="196"/>
    </row>
    <row r="16" spans="1:6" ht="16.5" customHeight="1">
      <c r="A16" s="28"/>
      <c r="B16" s="27">
        <v>1</v>
      </c>
      <c r="C16" s="28" t="s">
        <v>133</v>
      </c>
      <c r="D16" s="29" t="s">
        <v>918</v>
      </c>
      <c r="E16" s="29">
        <v>2036030000</v>
      </c>
      <c r="F16" s="28" t="s">
        <v>193</v>
      </c>
    </row>
    <row r="17" spans="1:6">
      <c r="A17" s="16">
        <v>6</v>
      </c>
      <c r="B17" s="196" t="s">
        <v>302</v>
      </c>
      <c r="C17" s="196"/>
      <c r="D17" s="196"/>
      <c r="E17" s="196"/>
      <c r="F17" s="196"/>
    </row>
    <row r="18" spans="1:6" ht="30">
      <c r="A18" s="28"/>
      <c r="B18" s="27">
        <v>1</v>
      </c>
      <c r="C18" s="297" t="s">
        <v>303</v>
      </c>
      <c r="D18" s="29" t="s">
        <v>919</v>
      </c>
      <c r="E18" s="29">
        <v>1034840000</v>
      </c>
      <c r="F18" s="28" t="s">
        <v>193</v>
      </c>
    </row>
    <row r="19" spans="1:6">
      <c r="A19" s="16">
        <v>7</v>
      </c>
      <c r="B19" s="196" t="s">
        <v>134</v>
      </c>
      <c r="C19" s="196"/>
      <c r="D19" s="196"/>
      <c r="E19" s="196"/>
      <c r="F19" s="196"/>
    </row>
    <row r="20" spans="1:6" ht="30">
      <c r="A20" s="28"/>
      <c r="B20" s="27">
        <v>1</v>
      </c>
      <c r="C20" s="28" t="s">
        <v>135</v>
      </c>
      <c r="D20" s="29"/>
      <c r="E20" s="29">
        <v>100000000</v>
      </c>
      <c r="F20" s="28"/>
    </row>
    <row r="21" spans="1:6" ht="30">
      <c r="A21" s="28"/>
      <c r="B21" s="27">
        <v>2</v>
      </c>
      <c r="C21" s="28" t="s">
        <v>136</v>
      </c>
      <c r="D21" s="29"/>
      <c r="E21" s="29">
        <v>100000000</v>
      </c>
      <c r="F21" s="28" t="s">
        <v>194</v>
      </c>
    </row>
    <row r="22" spans="1:6">
      <c r="A22" s="16">
        <v>8</v>
      </c>
      <c r="B22" s="196" t="s">
        <v>137</v>
      </c>
      <c r="C22" s="196"/>
      <c r="D22" s="196"/>
      <c r="E22" s="196"/>
      <c r="F22" s="196"/>
    </row>
    <row r="23" spans="1:6">
      <c r="A23" s="28"/>
      <c r="B23" s="27">
        <v>1</v>
      </c>
      <c r="C23" s="28" t="s">
        <v>150</v>
      </c>
      <c r="D23" s="29"/>
      <c r="E23" s="29">
        <v>3950000</v>
      </c>
      <c r="F23" s="28"/>
    </row>
    <row r="24" spans="1:6" ht="15" customHeight="1">
      <c r="A24" s="28"/>
      <c r="B24" s="27">
        <v>2</v>
      </c>
      <c r="C24" s="28" t="s">
        <v>138</v>
      </c>
      <c r="D24" s="29"/>
      <c r="E24" s="29">
        <v>40800000</v>
      </c>
      <c r="F24" s="28"/>
    </row>
    <row r="25" spans="1:6">
      <c r="A25" s="28"/>
      <c r="B25" s="27">
        <v>3</v>
      </c>
      <c r="C25" s="28" t="s">
        <v>139</v>
      </c>
      <c r="D25" s="29"/>
      <c r="E25" s="29">
        <v>43175000</v>
      </c>
      <c r="F25" s="28"/>
    </row>
    <row r="26" spans="1:6">
      <c r="A26" s="28"/>
      <c r="B26" s="27">
        <v>4</v>
      </c>
      <c r="C26" s="28" t="s">
        <v>140</v>
      </c>
      <c r="D26" s="29"/>
      <c r="E26" s="29">
        <v>17500000</v>
      </c>
      <c r="F26" s="28"/>
    </row>
    <row r="27" spans="1:6">
      <c r="A27" s="28"/>
      <c r="B27" s="27">
        <v>5</v>
      </c>
      <c r="C27" s="28" t="s">
        <v>152</v>
      </c>
      <c r="D27" s="29"/>
      <c r="E27" s="29">
        <v>4500000</v>
      </c>
      <c r="F27" s="28"/>
    </row>
    <row r="28" spans="1:6">
      <c r="A28" s="28"/>
      <c r="B28" s="27">
        <v>6</v>
      </c>
      <c r="C28" s="28" t="s">
        <v>141</v>
      </c>
      <c r="D28" s="29"/>
      <c r="E28" s="29">
        <v>24000000</v>
      </c>
      <c r="F28" s="28"/>
    </row>
    <row r="29" spans="1:6">
      <c r="A29" s="28"/>
      <c r="B29" s="27">
        <v>7</v>
      </c>
      <c r="C29" s="28" t="s">
        <v>142</v>
      </c>
      <c r="D29" s="29"/>
      <c r="E29" s="29">
        <v>18000000</v>
      </c>
      <c r="F29" s="28"/>
    </row>
    <row r="30" spans="1:6" ht="30">
      <c r="A30" s="28"/>
      <c r="B30" s="27">
        <v>8</v>
      </c>
      <c r="C30" s="28" t="s">
        <v>143</v>
      </c>
      <c r="D30" s="29"/>
      <c r="E30" s="29">
        <v>6000000</v>
      </c>
      <c r="F30" s="28"/>
    </row>
    <row r="31" spans="1:6">
      <c r="A31" s="28"/>
      <c r="B31" s="27">
        <v>9</v>
      </c>
      <c r="C31" s="28" t="s">
        <v>144</v>
      </c>
      <c r="D31" s="29"/>
      <c r="E31" s="29">
        <v>58000000</v>
      </c>
      <c r="F31" s="28"/>
    </row>
    <row r="32" spans="1:6" ht="30">
      <c r="A32" s="28"/>
      <c r="B32" s="27">
        <v>10</v>
      </c>
      <c r="C32" s="28" t="s">
        <v>145</v>
      </c>
      <c r="D32" s="29"/>
      <c r="E32" s="29">
        <v>10000000</v>
      </c>
      <c r="F32" s="28"/>
    </row>
    <row r="33" spans="1:6">
      <c r="A33" s="28"/>
      <c r="B33" s="27">
        <v>11</v>
      </c>
      <c r="C33" s="28" t="s">
        <v>146</v>
      </c>
      <c r="D33" s="29"/>
      <c r="E33" s="29">
        <v>20000000</v>
      </c>
      <c r="F33" s="28"/>
    </row>
    <row r="34" spans="1:6" ht="30">
      <c r="A34" s="28"/>
      <c r="B34" s="27">
        <v>12</v>
      </c>
      <c r="C34" s="28" t="s">
        <v>147</v>
      </c>
      <c r="D34" s="29"/>
      <c r="E34" s="29">
        <v>200000000</v>
      </c>
      <c r="F34" s="28"/>
    </row>
    <row r="35" spans="1:6" ht="30">
      <c r="A35" s="28"/>
      <c r="B35" s="27">
        <v>13</v>
      </c>
      <c r="C35" s="28" t="s">
        <v>148</v>
      </c>
      <c r="D35" s="29"/>
      <c r="E35" s="29">
        <v>92400000</v>
      </c>
      <c r="F35" s="28"/>
    </row>
    <row r="36" spans="1:6">
      <c r="A36" s="16">
        <v>9</v>
      </c>
      <c r="B36" s="196" t="s">
        <v>155</v>
      </c>
      <c r="C36" s="196"/>
      <c r="D36" s="196"/>
      <c r="E36" s="196"/>
      <c r="F36" s="196"/>
    </row>
    <row r="37" spans="1:6">
      <c r="A37" s="28"/>
      <c r="B37" s="27">
        <v>1</v>
      </c>
      <c r="C37" s="28" t="s">
        <v>156</v>
      </c>
      <c r="D37" s="29"/>
      <c r="E37" s="29">
        <v>45000000</v>
      </c>
      <c r="F37" s="28"/>
    </row>
    <row r="38" spans="1:6" ht="30">
      <c r="A38" s="28"/>
      <c r="B38" s="27">
        <v>2</v>
      </c>
      <c r="C38" s="28" t="s">
        <v>157</v>
      </c>
      <c r="D38" s="29"/>
      <c r="E38" s="29">
        <v>31376800</v>
      </c>
      <c r="F38" s="28"/>
    </row>
    <row r="39" spans="1:6">
      <c r="A39" s="28"/>
      <c r="B39" s="27">
        <v>3</v>
      </c>
      <c r="C39" s="28" t="s">
        <v>296</v>
      </c>
      <c r="D39" s="29"/>
      <c r="E39" s="29">
        <v>53000000</v>
      </c>
      <c r="F39" s="28"/>
    </row>
    <row r="40" spans="1:6">
      <c r="A40" s="28"/>
      <c r="B40" s="27">
        <v>4</v>
      </c>
      <c r="C40" s="28" t="s">
        <v>301</v>
      </c>
      <c r="D40" s="29"/>
      <c r="E40" s="29">
        <v>315000000</v>
      </c>
      <c r="F40" s="28"/>
    </row>
    <row r="41" spans="1:6">
      <c r="A41" s="16">
        <v>10</v>
      </c>
      <c r="B41" s="196" t="s">
        <v>166</v>
      </c>
      <c r="C41" s="196"/>
      <c r="D41" s="196"/>
      <c r="E41" s="196"/>
      <c r="F41" s="196"/>
    </row>
    <row r="42" spans="1:6">
      <c r="A42" s="28"/>
      <c r="B42" s="27">
        <v>1</v>
      </c>
      <c r="C42" s="28" t="s">
        <v>167</v>
      </c>
      <c r="D42" s="29"/>
      <c r="E42" s="29">
        <v>32500000</v>
      </c>
      <c r="F42" s="28"/>
    </row>
    <row r="43" spans="1:6">
      <c r="A43" s="16">
        <v>11</v>
      </c>
      <c r="B43" s="196" t="s">
        <v>173</v>
      </c>
      <c r="C43" s="196"/>
      <c r="D43" s="196"/>
      <c r="E43" s="196"/>
      <c r="F43" s="196"/>
    </row>
    <row r="44" spans="1:6">
      <c r="A44" s="28"/>
      <c r="B44" s="27">
        <v>1</v>
      </c>
      <c r="C44" s="28" t="s">
        <v>178</v>
      </c>
      <c r="D44" s="10"/>
      <c r="E44" s="29">
        <v>5000000</v>
      </c>
      <c r="F44" s="28"/>
    </row>
    <row r="45" spans="1:6">
      <c r="A45" s="280" t="s">
        <v>192</v>
      </c>
      <c r="B45" s="281"/>
      <c r="C45" s="281"/>
      <c r="D45" s="282"/>
      <c r="E45" s="11">
        <f>SUM(E6:E44)</f>
        <v>4791071800</v>
      </c>
      <c r="F45" s="179"/>
    </row>
  </sheetData>
  <mergeCells count="19">
    <mergeCell ref="A1:F1"/>
    <mergeCell ref="A45:D45"/>
    <mergeCell ref="B4:C4"/>
    <mergeCell ref="B5:F5"/>
    <mergeCell ref="A2:A3"/>
    <mergeCell ref="B2:C3"/>
    <mergeCell ref="D2:D3"/>
    <mergeCell ref="E2:E3"/>
    <mergeCell ref="F2:F3"/>
    <mergeCell ref="B41:F41"/>
    <mergeCell ref="B43:F43"/>
    <mergeCell ref="B7:F7"/>
    <mergeCell ref="B10:F10"/>
    <mergeCell ref="B12:F12"/>
    <mergeCell ref="B15:F15"/>
    <mergeCell ref="B17:F17"/>
    <mergeCell ref="B19:F19"/>
    <mergeCell ref="B22:F22"/>
    <mergeCell ref="B36:F36"/>
  </mergeCells>
  <pageMargins left="0.31496062992125984" right="0.70866141732283472" top="0.38" bottom="0.74803149606299213" header="0.31496062992125984" footer="0.31496062992125984"/>
  <pageSetup paperSize="9" scale="9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F33"/>
  <sheetViews>
    <sheetView workbookViewId="0">
      <selection activeCell="A33" sqref="A33:D33"/>
    </sheetView>
  </sheetViews>
  <sheetFormatPr defaultRowHeight="15"/>
  <cols>
    <col min="1" max="1" width="5.42578125" style="2" customWidth="1"/>
    <col min="2" max="2" width="4.85546875" style="4" customWidth="1"/>
    <col min="3" max="3" width="43.5703125" style="2" customWidth="1"/>
    <col min="4" max="4" width="17.5703125" style="2" customWidth="1"/>
    <col min="5" max="6" width="17.5703125" style="3" customWidth="1"/>
    <col min="7" max="16384" width="9.140625" style="2"/>
  </cols>
  <sheetData>
    <row r="1" spans="1:6">
      <c r="A1" s="202" t="s">
        <v>290</v>
      </c>
      <c r="B1" s="202"/>
      <c r="C1" s="202"/>
      <c r="D1" s="202"/>
      <c r="E1" s="202"/>
      <c r="F1" s="202"/>
    </row>
    <row r="3" spans="1:6" s="6" customFormat="1">
      <c r="A3" s="203" t="s">
        <v>0</v>
      </c>
      <c r="B3" s="203" t="s">
        <v>183</v>
      </c>
      <c r="C3" s="203"/>
      <c r="D3" s="203" t="s">
        <v>195</v>
      </c>
      <c r="E3" s="205" t="s">
        <v>185</v>
      </c>
      <c r="F3" s="205" t="s">
        <v>196</v>
      </c>
    </row>
    <row r="4" spans="1:6">
      <c r="A4" s="204"/>
      <c r="B4" s="204"/>
      <c r="C4" s="204"/>
      <c r="D4" s="204"/>
      <c r="E4" s="206"/>
      <c r="F4" s="206"/>
    </row>
    <row r="5" spans="1:6">
      <c r="A5" s="26" t="s">
        <v>187</v>
      </c>
      <c r="B5" s="198" t="s">
        <v>188</v>
      </c>
      <c r="C5" s="198"/>
      <c r="D5" s="12" t="s">
        <v>189</v>
      </c>
      <c r="E5" s="187" t="s">
        <v>190</v>
      </c>
      <c r="F5" s="187" t="s">
        <v>191</v>
      </c>
    </row>
    <row r="6" spans="1:6">
      <c r="A6" s="16">
        <v>1</v>
      </c>
      <c r="B6" s="196" t="s">
        <v>53</v>
      </c>
      <c r="C6" s="196"/>
      <c r="D6" s="196"/>
      <c r="E6" s="196"/>
      <c r="F6" s="196"/>
    </row>
    <row r="7" spans="1:6" ht="30">
      <c r="A7" s="28"/>
      <c r="B7" s="27">
        <v>1</v>
      </c>
      <c r="C7" s="28" t="s">
        <v>54</v>
      </c>
      <c r="D7" s="29" t="s">
        <v>946</v>
      </c>
      <c r="E7" s="29">
        <v>500000000</v>
      </c>
      <c r="F7" s="28"/>
    </row>
    <row r="8" spans="1:6">
      <c r="A8" s="16">
        <v>2</v>
      </c>
      <c r="B8" s="196" t="s">
        <v>117</v>
      </c>
      <c r="C8" s="196"/>
      <c r="D8" s="196"/>
      <c r="E8" s="196"/>
      <c r="F8" s="196"/>
    </row>
    <row r="9" spans="1:6" ht="32.25" customHeight="1">
      <c r="A9" s="28"/>
      <c r="B9" s="27">
        <v>1</v>
      </c>
      <c r="C9" s="28" t="s">
        <v>118</v>
      </c>
      <c r="D9" s="29"/>
      <c r="E9" s="29">
        <v>75000000</v>
      </c>
      <c r="F9" s="28"/>
    </row>
    <row r="10" spans="1:6">
      <c r="A10" s="16">
        <v>3</v>
      </c>
      <c r="B10" s="196" t="s">
        <v>119</v>
      </c>
      <c r="C10" s="196"/>
      <c r="D10" s="196"/>
      <c r="E10" s="196"/>
      <c r="F10" s="196"/>
    </row>
    <row r="11" spans="1:6" ht="30">
      <c r="A11" s="28"/>
      <c r="B11" s="27">
        <v>1</v>
      </c>
      <c r="C11" s="28" t="s">
        <v>120</v>
      </c>
      <c r="D11" s="29" t="s">
        <v>920</v>
      </c>
      <c r="E11" s="30">
        <v>1414800000</v>
      </c>
      <c r="F11" s="28" t="s">
        <v>193</v>
      </c>
    </row>
    <row r="12" spans="1:6" ht="33.75" customHeight="1">
      <c r="A12" s="28"/>
      <c r="B12" s="27">
        <v>2</v>
      </c>
      <c r="C12" s="28" t="s">
        <v>121</v>
      </c>
      <c r="D12" s="29"/>
      <c r="E12" s="30">
        <v>50000000</v>
      </c>
      <c r="F12" s="28"/>
    </row>
    <row r="13" spans="1:6">
      <c r="A13" s="16">
        <v>4</v>
      </c>
      <c r="B13" s="196" t="s">
        <v>137</v>
      </c>
      <c r="C13" s="196"/>
      <c r="D13" s="196"/>
      <c r="E13" s="196"/>
      <c r="F13" s="196"/>
    </row>
    <row r="14" spans="1:6" ht="15.75" customHeight="1">
      <c r="A14" s="28"/>
      <c r="B14" s="27">
        <v>1</v>
      </c>
      <c r="C14" s="28" t="s">
        <v>150</v>
      </c>
      <c r="D14" s="29"/>
      <c r="E14" s="29">
        <v>2050000</v>
      </c>
      <c r="F14" s="28"/>
    </row>
    <row r="15" spans="1:6" ht="30" customHeight="1">
      <c r="A15" s="28"/>
      <c r="B15" s="27">
        <v>2</v>
      </c>
      <c r="C15" s="28" t="s">
        <v>138</v>
      </c>
      <c r="D15" s="29"/>
      <c r="E15" s="29">
        <v>17280000</v>
      </c>
      <c r="F15" s="28"/>
    </row>
    <row r="16" spans="1:6" ht="30">
      <c r="A16" s="28"/>
      <c r="B16" s="27">
        <v>3</v>
      </c>
      <c r="C16" s="28" t="s">
        <v>153</v>
      </c>
      <c r="D16" s="29"/>
      <c r="E16" s="29">
        <v>3000000</v>
      </c>
      <c r="F16" s="28"/>
    </row>
    <row r="17" spans="1:6" ht="30" customHeight="1">
      <c r="A17" s="28"/>
      <c r="B17" s="27">
        <v>4</v>
      </c>
      <c r="C17" s="28" t="s">
        <v>151</v>
      </c>
      <c r="D17" s="29"/>
      <c r="E17" s="29">
        <v>17700000</v>
      </c>
      <c r="F17" s="28"/>
    </row>
    <row r="18" spans="1:6" ht="15" customHeight="1">
      <c r="A18" s="28"/>
      <c r="B18" s="27">
        <v>5</v>
      </c>
      <c r="C18" s="28" t="s">
        <v>139</v>
      </c>
      <c r="D18" s="29"/>
      <c r="E18" s="29">
        <v>36900000</v>
      </c>
      <c r="F18" s="28"/>
    </row>
    <row r="19" spans="1:6" ht="15" customHeight="1">
      <c r="A19" s="28"/>
      <c r="B19" s="27">
        <v>6</v>
      </c>
      <c r="C19" s="28" t="s">
        <v>141</v>
      </c>
      <c r="D19" s="29"/>
      <c r="E19" s="29">
        <v>24000000</v>
      </c>
      <c r="F19" s="28"/>
    </row>
    <row r="20" spans="1:6" ht="14.25" customHeight="1">
      <c r="A20" s="28"/>
      <c r="B20" s="27">
        <v>7</v>
      </c>
      <c r="C20" s="28" t="s">
        <v>142</v>
      </c>
      <c r="D20" s="29"/>
      <c r="E20" s="29">
        <v>6000000</v>
      </c>
      <c r="F20" s="28"/>
    </row>
    <row r="21" spans="1:6" ht="30" customHeight="1">
      <c r="A21" s="28"/>
      <c r="B21" s="27">
        <v>8</v>
      </c>
      <c r="C21" s="28" t="s">
        <v>143</v>
      </c>
      <c r="D21" s="29"/>
      <c r="E21" s="29">
        <v>5100000</v>
      </c>
      <c r="F21" s="28"/>
    </row>
    <row r="22" spans="1:6" ht="31.5" customHeight="1">
      <c r="A22" s="28"/>
      <c r="B22" s="27">
        <v>9</v>
      </c>
      <c r="C22" s="28" t="s">
        <v>145</v>
      </c>
      <c r="D22" s="29"/>
      <c r="E22" s="29">
        <v>10000000</v>
      </c>
      <c r="F22" s="28"/>
    </row>
    <row r="23" spans="1:6" ht="15" customHeight="1">
      <c r="A23" s="28"/>
      <c r="B23" s="27">
        <v>10</v>
      </c>
      <c r="C23" s="28" t="s">
        <v>146</v>
      </c>
      <c r="D23" s="29"/>
      <c r="E23" s="29">
        <v>71000000</v>
      </c>
      <c r="F23" s="28"/>
    </row>
    <row r="24" spans="1:6" ht="30" customHeight="1">
      <c r="A24" s="28"/>
      <c r="B24" s="27">
        <v>11</v>
      </c>
      <c r="C24" s="28" t="s">
        <v>147</v>
      </c>
      <c r="D24" s="29"/>
      <c r="E24" s="29">
        <v>141160000</v>
      </c>
      <c r="F24" s="28"/>
    </row>
    <row r="25" spans="1:6" ht="31.5" customHeight="1">
      <c r="A25" s="28"/>
      <c r="B25" s="27">
        <v>12</v>
      </c>
      <c r="C25" s="28" t="s">
        <v>148</v>
      </c>
      <c r="D25" s="29"/>
      <c r="E25" s="29">
        <v>103200000</v>
      </c>
      <c r="F25" s="28"/>
    </row>
    <row r="26" spans="1:6">
      <c r="A26" s="16">
        <v>4</v>
      </c>
      <c r="B26" s="196" t="s">
        <v>155</v>
      </c>
      <c r="C26" s="196"/>
      <c r="D26" s="196"/>
      <c r="E26" s="196"/>
      <c r="F26" s="196"/>
    </row>
    <row r="27" spans="1:6" ht="15" customHeight="1">
      <c r="A27" s="28"/>
      <c r="B27" s="27">
        <v>1</v>
      </c>
      <c r="C27" s="28" t="s">
        <v>158</v>
      </c>
      <c r="D27" s="29"/>
      <c r="E27" s="29">
        <v>20000000</v>
      </c>
      <c r="F27" s="28"/>
    </row>
    <row r="28" spans="1:6">
      <c r="A28" s="28"/>
      <c r="B28" s="27">
        <v>2</v>
      </c>
      <c r="C28" s="28" t="s">
        <v>164</v>
      </c>
      <c r="D28" s="29"/>
      <c r="E28" s="29">
        <v>8000000</v>
      </c>
      <c r="F28" s="28"/>
    </row>
    <row r="29" spans="1:6" ht="17.25" customHeight="1">
      <c r="A29" s="28"/>
      <c r="B29" s="27">
        <v>3</v>
      </c>
      <c r="C29" s="28" t="s">
        <v>156</v>
      </c>
      <c r="D29" s="29"/>
      <c r="E29" s="29">
        <v>65000000</v>
      </c>
      <c r="F29" s="28"/>
    </row>
    <row r="30" spans="1:6" ht="30.75" customHeight="1">
      <c r="A30" s="28"/>
      <c r="B30" s="27">
        <v>4</v>
      </c>
      <c r="C30" s="28" t="s">
        <v>157</v>
      </c>
      <c r="D30" s="29"/>
      <c r="E30" s="29">
        <v>35000000</v>
      </c>
      <c r="F30" s="28"/>
    </row>
    <row r="31" spans="1:6">
      <c r="A31" s="16">
        <v>5</v>
      </c>
      <c r="B31" s="196" t="s">
        <v>166</v>
      </c>
      <c r="C31" s="196"/>
      <c r="D31" s="196"/>
      <c r="E31" s="196"/>
      <c r="F31" s="196"/>
    </row>
    <row r="32" spans="1:6" ht="15" customHeight="1">
      <c r="A32" s="28"/>
      <c r="B32" s="27">
        <v>1</v>
      </c>
      <c r="C32" s="28" t="s">
        <v>167</v>
      </c>
      <c r="D32" s="29"/>
      <c r="E32" s="29">
        <v>26000000</v>
      </c>
      <c r="F32" s="28"/>
    </row>
    <row r="33" spans="1:6">
      <c r="A33" s="280" t="s">
        <v>192</v>
      </c>
      <c r="B33" s="281"/>
      <c r="C33" s="281"/>
      <c r="D33" s="282"/>
      <c r="E33" s="188">
        <f>SUM(E6:E32)</f>
        <v>2631190000</v>
      </c>
      <c r="F33" s="28"/>
    </row>
  </sheetData>
  <mergeCells count="14">
    <mergeCell ref="A33:D33"/>
    <mergeCell ref="A1:F1"/>
    <mergeCell ref="B26:F26"/>
    <mergeCell ref="B31:F31"/>
    <mergeCell ref="B5:C5"/>
    <mergeCell ref="B6:F6"/>
    <mergeCell ref="B8:F8"/>
    <mergeCell ref="B10:F10"/>
    <mergeCell ref="B13:F13"/>
    <mergeCell ref="A3:A4"/>
    <mergeCell ref="B3:C4"/>
    <mergeCell ref="D3:D4"/>
    <mergeCell ref="E3:E4"/>
    <mergeCell ref="F3:F4"/>
  </mergeCells>
  <pageMargins left="0.35433070866141736" right="0.34" top="0.51181102362204722" bottom="0.74803149606299213" header="0.31496062992125984" footer="0.31496062992125984"/>
  <pageSetup paperSize="9" scale="9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F52"/>
  <sheetViews>
    <sheetView workbookViewId="0">
      <selection activeCell="D59" sqref="D59"/>
    </sheetView>
  </sheetViews>
  <sheetFormatPr defaultRowHeight="15"/>
  <cols>
    <col min="1" max="1" width="5.28515625" style="2" customWidth="1"/>
    <col min="2" max="2" width="5.140625" style="5" customWidth="1"/>
    <col min="3" max="3" width="30" style="2" customWidth="1"/>
    <col min="4" max="6" width="17.28515625" style="2" customWidth="1"/>
    <col min="7" max="16384" width="9.140625" style="2"/>
  </cols>
  <sheetData>
    <row r="1" spans="1:6">
      <c r="A1" s="202" t="s">
        <v>291</v>
      </c>
      <c r="B1" s="202"/>
      <c r="C1" s="202"/>
      <c r="D1" s="202"/>
      <c r="E1" s="202"/>
      <c r="F1" s="202"/>
    </row>
    <row r="3" spans="1:6" s="6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6">
      <c r="A4" s="197"/>
      <c r="B4" s="197"/>
      <c r="C4" s="197"/>
      <c r="D4" s="197"/>
      <c r="E4" s="197"/>
      <c r="F4" s="197"/>
    </row>
    <row r="5" spans="1:6">
      <c r="A5" s="32" t="s">
        <v>187</v>
      </c>
      <c r="B5" s="198" t="s">
        <v>188</v>
      </c>
      <c r="C5" s="198"/>
      <c r="D5" s="12" t="s">
        <v>189</v>
      </c>
      <c r="E5" s="32" t="s">
        <v>190</v>
      </c>
      <c r="F5" s="32" t="s">
        <v>191</v>
      </c>
    </row>
    <row r="6" spans="1:6">
      <c r="A6" s="16">
        <v>1</v>
      </c>
      <c r="B6" s="196" t="s">
        <v>55</v>
      </c>
      <c r="C6" s="196"/>
      <c r="D6" s="196"/>
      <c r="E6" s="196"/>
      <c r="F6" s="196"/>
    </row>
    <row r="7" spans="1:6" ht="33.75" customHeight="1">
      <c r="A7" s="28"/>
      <c r="B7" s="27">
        <v>1</v>
      </c>
      <c r="C7" s="28" t="s">
        <v>56</v>
      </c>
      <c r="D7" s="29"/>
      <c r="E7" s="30">
        <v>155150000</v>
      </c>
      <c r="F7" s="10"/>
    </row>
    <row r="8" spans="1:6" ht="45">
      <c r="A8" s="28"/>
      <c r="B8" s="27">
        <v>2</v>
      </c>
      <c r="C8" s="28" t="s">
        <v>57</v>
      </c>
      <c r="D8" s="29"/>
      <c r="E8" s="30">
        <v>132770000</v>
      </c>
      <c r="F8" s="10"/>
    </row>
    <row r="9" spans="1:6" ht="33" customHeight="1">
      <c r="A9" s="28"/>
      <c r="B9" s="27">
        <v>3</v>
      </c>
      <c r="C9" s="28" t="s">
        <v>58</v>
      </c>
      <c r="D9" s="29"/>
      <c r="E9" s="30">
        <v>121170000</v>
      </c>
      <c r="F9" s="10"/>
    </row>
    <row r="10" spans="1:6" ht="60" customHeight="1">
      <c r="A10" s="28"/>
      <c r="B10" s="27">
        <v>4</v>
      </c>
      <c r="C10" s="28" t="s">
        <v>292</v>
      </c>
      <c r="D10" s="29"/>
      <c r="E10" s="30">
        <v>131000000</v>
      </c>
      <c r="F10" s="10"/>
    </row>
    <row r="11" spans="1:6" ht="30">
      <c r="A11" s="28"/>
      <c r="B11" s="27">
        <v>5</v>
      </c>
      <c r="C11" s="28" t="s">
        <v>59</v>
      </c>
      <c r="D11" s="29"/>
      <c r="E11" s="30">
        <v>43400000</v>
      </c>
      <c r="F11" s="10"/>
    </row>
    <row r="12" spans="1:6" ht="30">
      <c r="A12" s="28"/>
      <c r="B12" s="27">
        <v>6</v>
      </c>
      <c r="C12" s="28" t="s">
        <v>60</v>
      </c>
      <c r="D12" s="29"/>
      <c r="E12" s="30">
        <v>33100000</v>
      </c>
      <c r="F12" s="10"/>
    </row>
    <row r="13" spans="1:6" ht="45.75" customHeight="1">
      <c r="A13" s="28"/>
      <c r="B13" s="27">
        <v>7</v>
      </c>
      <c r="C13" s="28" t="s">
        <v>61</v>
      </c>
      <c r="D13" s="29"/>
      <c r="E13" s="30">
        <v>97650000</v>
      </c>
      <c r="F13" s="10"/>
    </row>
    <row r="14" spans="1:6" ht="75">
      <c r="A14" s="28"/>
      <c r="B14" s="27">
        <v>8</v>
      </c>
      <c r="C14" s="28" t="s">
        <v>62</v>
      </c>
      <c r="D14" s="29"/>
      <c r="E14" s="30">
        <v>122225000</v>
      </c>
      <c r="F14" s="10"/>
    </row>
    <row r="15" spans="1:6" ht="30">
      <c r="A15" s="28"/>
      <c r="B15" s="27">
        <v>9</v>
      </c>
      <c r="C15" s="28" t="s">
        <v>63</v>
      </c>
      <c r="D15" s="29"/>
      <c r="E15" s="30">
        <v>278475000</v>
      </c>
      <c r="F15" s="10"/>
    </row>
    <row r="16" spans="1:6" ht="45">
      <c r="A16" s="28"/>
      <c r="B16" s="27">
        <v>10</v>
      </c>
      <c r="C16" s="28" t="s">
        <v>64</v>
      </c>
      <c r="D16" s="29"/>
      <c r="E16" s="30">
        <v>1770800000</v>
      </c>
      <c r="F16" s="10"/>
    </row>
    <row r="17" spans="1:6" ht="45">
      <c r="A17" s="28"/>
      <c r="B17" s="27">
        <v>11</v>
      </c>
      <c r="C17" s="28" t="s">
        <v>65</v>
      </c>
      <c r="D17" s="29"/>
      <c r="E17" s="30">
        <v>193800000</v>
      </c>
      <c r="F17" s="10"/>
    </row>
    <row r="18" spans="1:6" ht="30">
      <c r="A18" s="28"/>
      <c r="B18" s="27">
        <v>12</v>
      </c>
      <c r="C18" s="28" t="s">
        <v>66</v>
      </c>
      <c r="D18" s="29"/>
      <c r="E18" s="30">
        <v>101900000</v>
      </c>
      <c r="F18" s="10"/>
    </row>
    <row r="19" spans="1:6" ht="30">
      <c r="A19" s="28"/>
      <c r="B19" s="27">
        <v>13</v>
      </c>
      <c r="C19" s="28" t="s">
        <v>67</v>
      </c>
      <c r="D19" s="29"/>
      <c r="E19" s="30">
        <v>57350000</v>
      </c>
      <c r="F19" s="10"/>
    </row>
    <row r="20" spans="1:6">
      <c r="A20" s="16">
        <v>2</v>
      </c>
      <c r="B20" s="196" t="s">
        <v>68</v>
      </c>
      <c r="C20" s="196"/>
      <c r="D20" s="196"/>
      <c r="E20" s="196"/>
      <c r="F20" s="196"/>
    </row>
    <row r="21" spans="1:6" ht="45">
      <c r="A21" s="28"/>
      <c r="B21" s="27">
        <v>1</v>
      </c>
      <c r="C21" s="28" t="s">
        <v>69</v>
      </c>
      <c r="D21" s="29"/>
      <c r="E21" s="29">
        <v>269320000</v>
      </c>
      <c r="F21" s="10"/>
    </row>
    <row r="22" spans="1:6">
      <c r="A22" s="16">
        <v>3</v>
      </c>
      <c r="B22" s="196" t="s">
        <v>70</v>
      </c>
      <c r="C22" s="196"/>
      <c r="D22" s="196"/>
      <c r="E22" s="196"/>
      <c r="F22" s="196"/>
    </row>
    <row r="23" spans="1:6" ht="30">
      <c r="A23" s="28"/>
      <c r="B23" s="27">
        <v>1</v>
      </c>
      <c r="C23" s="28" t="s">
        <v>71</v>
      </c>
      <c r="D23" s="29"/>
      <c r="E23" s="30">
        <v>131150000</v>
      </c>
      <c r="F23" s="10"/>
    </row>
    <row r="24" spans="1:6">
      <c r="A24" s="16">
        <v>4</v>
      </c>
      <c r="B24" s="196" t="s">
        <v>72</v>
      </c>
      <c r="C24" s="196"/>
      <c r="D24" s="196"/>
      <c r="E24" s="196"/>
      <c r="F24" s="196"/>
    </row>
    <row r="25" spans="1:6" ht="45">
      <c r="A25" s="28"/>
      <c r="B25" s="27">
        <v>1</v>
      </c>
      <c r="C25" s="28" t="s">
        <v>73</v>
      </c>
      <c r="D25" s="29"/>
      <c r="E25" s="30">
        <v>25000000</v>
      </c>
      <c r="F25" s="10"/>
    </row>
    <row r="26" spans="1:6">
      <c r="A26" s="16">
        <v>5</v>
      </c>
      <c r="B26" s="196" t="s">
        <v>137</v>
      </c>
      <c r="C26" s="196"/>
      <c r="D26" s="196"/>
      <c r="E26" s="196"/>
      <c r="F26" s="196"/>
    </row>
    <row r="27" spans="1:6" ht="16.5" customHeight="1">
      <c r="A27" s="28"/>
      <c r="B27" s="27">
        <v>1</v>
      </c>
      <c r="C27" s="28" t="s">
        <v>150</v>
      </c>
      <c r="D27" s="29"/>
      <c r="E27" s="30">
        <v>7900000</v>
      </c>
      <c r="F27" s="10"/>
    </row>
    <row r="28" spans="1:6" ht="45">
      <c r="A28" s="28"/>
      <c r="B28" s="27">
        <v>2</v>
      </c>
      <c r="C28" s="28" t="s">
        <v>138</v>
      </c>
      <c r="D28" s="29"/>
      <c r="E28" s="30">
        <v>31420000</v>
      </c>
      <c r="F28" s="10"/>
    </row>
    <row r="29" spans="1:6" ht="45" customHeight="1">
      <c r="A29" s="28"/>
      <c r="B29" s="27">
        <v>3</v>
      </c>
      <c r="C29" s="28" t="s">
        <v>151</v>
      </c>
      <c r="D29" s="29"/>
      <c r="E29" s="30">
        <v>352210000</v>
      </c>
      <c r="F29" s="10"/>
    </row>
    <row r="30" spans="1:6" ht="30">
      <c r="A30" s="28"/>
      <c r="B30" s="27">
        <v>4</v>
      </c>
      <c r="C30" s="28" t="s">
        <v>139</v>
      </c>
      <c r="D30" s="29"/>
      <c r="E30" s="30">
        <v>83360000</v>
      </c>
      <c r="F30" s="10"/>
    </row>
    <row r="31" spans="1:6" ht="30">
      <c r="A31" s="28"/>
      <c r="B31" s="27">
        <v>5</v>
      </c>
      <c r="C31" s="28" t="s">
        <v>140</v>
      </c>
      <c r="D31" s="29"/>
      <c r="E31" s="30">
        <v>10500000</v>
      </c>
      <c r="F31" s="10"/>
    </row>
    <row r="32" spans="1:6" ht="30">
      <c r="A32" s="28"/>
      <c r="B32" s="27">
        <v>6</v>
      </c>
      <c r="C32" s="28" t="s">
        <v>152</v>
      </c>
      <c r="D32" s="29"/>
      <c r="E32" s="30">
        <v>318450000</v>
      </c>
      <c r="F32" s="10"/>
    </row>
    <row r="33" spans="1:6">
      <c r="A33" s="28"/>
      <c r="B33" s="27">
        <v>7</v>
      </c>
      <c r="C33" s="28" t="s">
        <v>141</v>
      </c>
      <c r="D33" s="29"/>
      <c r="E33" s="30">
        <v>109000000</v>
      </c>
      <c r="F33" s="10"/>
    </row>
    <row r="34" spans="1:6" ht="30">
      <c r="A34" s="28"/>
      <c r="B34" s="27">
        <v>8</v>
      </c>
      <c r="C34" s="28" t="s">
        <v>142</v>
      </c>
      <c r="D34" s="29"/>
      <c r="E34" s="30">
        <v>631068980</v>
      </c>
      <c r="F34" s="10"/>
    </row>
    <row r="35" spans="1:6" ht="45">
      <c r="A35" s="28"/>
      <c r="B35" s="27">
        <v>9</v>
      </c>
      <c r="C35" s="28" t="s">
        <v>143</v>
      </c>
      <c r="D35" s="29"/>
      <c r="E35" s="30">
        <v>20500000</v>
      </c>
      <c r="F35" s="10"/>
    </row>
    <row r="36" spans="1:6" ht="30">
      <c r="A36" s="28"/>
      <c r="B36" s="27">
        <v>10</v>
      </c>
      <c r="C36" s="28" t="s">
        <v>144</v>
      </c>
      <c r="D36" s="29"/>
      <c r="E36" s="30">
        <v>396400000</v>
      </c>
      <c r="F36" s="10"/>
    </row>
    <row r="37" spans="1:6" ht="45">
      <c r="A37" s="28"/>
      <c r="B37" s="27">
        <v>11</v>
      </c>
      <c r="C37" s="28" t="s">
        <v>145</v>
      </c>
      <c r="D37" s="29"/>
      <c r="E37" s="30">
        <v>75000000</v>
      </c>
      <c r="F37" s="10"/>
    </row>
    <row r="38" spans="1:6" ht="30">
      <c r="A38" s="28"/>
      <c r="B38" s="27">
        <v>12</v>
      </c>
      <c r="C38" s="28" t="s">
        <v>146</v>
      </c>
      <c r="D38" s="29"/>
      <c r="E38" s="30">
        <v>60000000</v>
      </c>
      <c r="F38" s="10"/>
    </row>
    <row r="39" spans="1:6" ht="45">
      <c r="A39" s="28"/>
      <c r="B39" s="27">
        <v>13</v>
      </c>
      <c r="C39" s="28" t="s">
        <v>147</v>
      </c>
      <c r="D39" s="29"/>
      <c r="E39" s="30">
        <v>1065000000</v>
      </c>
      <c r="F39" s="10"/>
    </row>
    <row r="40" spans="1:6" ht="45">
      <c r="A40" s="28"/>
      <c r="B40" s="27">
        <v>14</v>
      </c>
      <c r="C40" s="28" t="s">
        <v>148</v>
      </c>
      <c r="D40" s="29"/>
      <c r="E40" s="30">
        <v>237600000</v>
      </c>
      <c r="F40" s="10"/>
    </row>
    <row r="41" spans="1:6">
      <c r="A41" s="16">
        <v>6</v>
      </c>
      <c r="B41" s="196" t="s">
        <v>155</v>
      </c>
      <c r="C41" s="196"/>
      <c r="D41" s="196"/>
      <c r="E41" s="196"/>
      <c r="F41" s="196"/>
    </row>
    <row r="42" spans="1:6" ht="30">
      <c r="A42" s="28"/>
      <c r="B42" s="27">
        <v>1</v>
      </c>
      <c r="C42" s="28" t="s">
        <v>156</v>
      </c>
      <c r="D42" s="29"/>
      <c r="E42" s="30">
        <v>50000000</v>
      </c>
      <c r="F42" s="10"/>
    </row>
    <row r="43" spans="1:6">
      <c r="A43" s="16">
        <v>7</v>
      </c>
      <c r="B43" s="196" t="s">
        <v>166</v>
      </c>
      <c r="C43" s="196"/>
      <c r="D43" s="196"/>
      <c r="E43" s="196"/>
      <c r="F43" s="196"/>
    </row>
    <row r="44" spans="1:6" ht="30">
      <c r="A44" s="28"/>
      <c r="B44" s="27">
        <v>1</v>
      </c>
      <c r="C44" s="28" t="s">
        <v>167</v>
      </c>
      <c r="D44" s="29"/>
      <c r="E44" s="30">
        <v>75000000</v>
      </c>
      <c r="F44" s="10"/>
    </row>
    <row r="45" spans="1:6">
      <c r="A45" s="16">
        <v>8</v>
      </c>
      <c r="B45" s="196" t="s">
        <v>173</v>
      </c>
      <c r="C45" s="196"/>
      <c r="D45" s="196"/>
      <c r="E45" s="196"/>
      <c r="F45" s="196"/>
    </row>
    <row r="46" spans="1:6" ht="45">
      <c r="A46" s="28"/>
      <c r="B46" s="27">
        <v>1</v>
      </c>
      <c r="C46" s="28" t="s">
        <v>174</v>
      </c>
      <c r="D46" s="29"/>
      <c r="E46" s="30">
        <v>8125000</v>
      </c>
      <c r="F46" s="10"/>
    </row>
    <row r="47" spans="1:6" ht="30">
      <c r="A47" s="28"/>
      <c r="B47" s="27">
        <v>2</v>
      </c>
      <c r="C47" s="28" t="s">
        <v>176</v>
      </c>
      <c r="D47" s="29"/>
      <c r="E47" s="30">
        <v>20375000</v>
      </c>
      <c r="F47" s="10"/>
    </row>
    <row r="48" spans="1:6" ht="30" customHeight="1">
      <c r="A48" s="28"/>
      <c r="B48" s="27">
        <v>3</v>
      </c>
      <c r="C48" s="28" t="s">
        <v>177</v>
      </c>
      <c r="D48" s="29"/>
      <c r="E48" s="30">
        <v>94000000</v>
      </c>
      <c r="F48" s="10"/>
    </row>
    <row r="49" spans="1:6">
      <c r="A49" s="16">
        <v>9</v>
      </c>
      <c r="B49" s="196" t="s">
        <v>179</v>
      </c>
      <c r="C49" s="196"/>
      <c r="D49" s="196"/>
      <c r="E49" s="196"/>
      <c r="F49" s="196"/>
    </row>
    <row r="50" spans="1:6" ht="30">
      <c r="A50" s="28"/>
      <c r="B50" s="27">
        <v>1</v>
      </c>
      <c r="C50" s="28" t="s">
        <v>180</v>
      </c>
      <c r="D50" s="29"/>
      <c r="E50" s="30">
        <v>183045000</v>
      </c>
      <c r="F50" s="10"/>
    </row>
    <row r="51" spans="1:6" ht="31.5" customHeight="1">
      <c r="A51" s="28"/>
      <c r="B51" s="27">
        <v>2</v>
      </c>
      <c r="C51" s="28" t="s">
        <v>181</v>
      </c>
      <c r="D51" s="29"/>
      <c r="E51" s="30">
        <v>128500000</v>
      </c>
      <c r="F51" s="10"/>
    </row>
    <row r="52" spans="1:6">
      <c r="A52" s="280" t="s">
        <v>192</v>
      </c>
      <c r="B52" s="281"/>
      <c r="C52" s="281"/>
      <c r="D52" s="282"/>
      <c r="E52" s="41">
        <f>SUM(E6:E51)</f>
        <v>7621713980</v>
      </c>
      <c r="F52" s="19"/>
    </row>
  </sheetData>
  <mergeCells count="17">
    <mergeCell ref="A52:D52"/>
    <mergeCell ref="B49:F49"/>
    <mergeCell ref="B24:F24"/>
    <mergeCell ref="A3:A4"/>
    <mergeCell ref="B3:C4"/>
    <mergeCell ref="D3:D4"/>
    <mergeCell ref="E3:E4"/>
    <mergeCell ref="F3:F4"/>
    <mergeCell ref="B5:C5"/>
    <mergeCell ref="B6:F6"/>
    <mergeCell ref="B20:F20"/>
    <mergeCell ref="B22:F22"/>
    <mergeCell ref="A1:F1"/>
    <mergeCell ref="B26:F26"/>
    <mergeCell ref="B41:F41"/>
    <mergeCell ref="B43:F43"/>
    <mergeCell ref="B45:F45"/>
  </mergeCells>
  <pageMargins left="0.55000000000000004" right="0.70866141732283472" top="0.45" bottom="0.74803149606299213" header="0.31496062992125984" footer="0.31496062992125984"/>
  <pageSetup paperSize="9" scale="95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G27"/>
  <sheetViews>
    <sheetView view="pageBreakPreview" zoomScaleSheetLayoutView="100" workbookViewId="0">
      <selection activeCell="C13" sqref="C13"/>
    </sheetView>
  </sheetViews>
  <sheetFormatPr defaultRowHeight="15"/>
  <cols>
    <col min="1" max="1" width="5.28515625" customWidth="1"/>
    <col min="2" max="2" width="5.140625" style="14" customWidth="1"/>
    <col min="3" max="3" width="43.5703125" customWidth="1"/>
    <col min="4" max="4" width="15.5703125" customWidth="1"/>
    <col min="5" max="5" width="14.7109375" customWidth="1"/>
    <col min="6" max="6" width="13.85546875" customWidth="1"/>
    <col min="7" max="7" width="19" bestFit="1" customWidth="1"/>
  </cols>
  <sheetData>
    <row r="1" spans="1:7">
      <c r="A1" s="195" t="s">
        <v>293</v>
      </c>
      <c r="B1" s="195"/>
      <c r="C1" s="195"/>
      <c r="D1" s="195"/>
      <c r="E1" s="195"/>
      <c r="F1" s="195"/>
    </row>
    <row r="3" spans="1:7" s="6" customFormat="1">
      <c r="A3" s="197" t="s">
        <v>0</v>
      </c>
      <c r="B3" s="197" t="s">
        <v>183</v>
      </c>
      <c r="C3" s="197"/>
      <c r="D3" s="197" t="s">
        <v>315</v>
      </c>
      <c r="E3" s="197" t="s">
        <v>185</v>
      </c>
      <c r="F3" s="197" t="s">
        <v>196</v>
      </c>
    </row>
    <row r="4" spans="1:7" s="2" customFormat="1">
      <c r="A4" s="197"/>
      <c r="B4" s="197"/>
      <c r="C4" s="197"/>
      <c r="D4" s="197"/>
      <c r="E4" s="197"/>
      <c r="F4" s="197"/>
    </row>
    <row r="5" spans="1:7" s="2" customFormat="1">
      <c r="A5" s="36" t="s">
        <v>187</v>
      </c>
      <c r="B5" s="198" t="s">
        <v>188</v>
      </c>
      <c r="C5" s="198"/>
      <c r="D5" s="12" t="s">
        <v>189</v>
      </c>
      <c r="E5" s="36" t="s">
        <v>190</v>
      </c>
      <c r="F5" s="36" t="s">
        <v>191</v>
      </c>
    </row>
    <row r="6" spans="1:7">
      <c r="A6" s="16">
        <v>1</v>
      </c>
      <c r="B6" s="196" t="s">
        <v>74</v>
      </c>
      <c r="C6" s="196"/>
      <c r="D6" s="196"/>
      <c r="E6" s="196"/>
      <c r="F6" s="196"/>
      <c r="G6" s="2"/>
    </row>
    <row r="7" spans="1:7" ht="15" customHeight="1">
      <c r="A7" s="28"/>
      <c r="B7" s="27">
        <v>1</v>
      </c>
      <c r="C7" s="28" t="s">
        <v>75</v>
      </c>
      <c r="D7" s="29"/>
      <c r="E7" s="29">
        <v>100000000</v>
      </c>
      <c r="F7" s="10"/>
      <c r="G7" s="2"/>
    </row>
    <row r="8" spans="1:7">
      <c r="A8" s="16">
        <v>2</v>
      </c>
      <c r="B8" s="196" t="s">
        <v>137</v>
      </c>
      <c r="C8" s="196"/>
      <c r="D8" s="196"/>
      <c r="E8" s="196"/>
      <c r="F8" s="196"/>
      <c r="G8" s="2"/>
    </row>
    <row r="9" spans="1:7" ht="15" customHeight="1">
      <c r="A9" s="28"/>
      <c r="B9" s="27">
        <v>1</v>
      </c>
      <c r="C9" s="28" t="s">
        <v>150</v>
      </c>
      <c r="D9" s="29"/>
      <c r="E9" s="29">
        <v>3534000</v>
      </c>
      <c r="F9" s="10"/>
      <c r="G9" s="2"/>
    </row>
    <row r="10" spans="1:7" ht="30" customHeight="1">
      <c r="A10" s="28"/>
      <c r="B10" s="27">
        <v>2</v>
      </c>
      <c r="C10" s="28" t="s">
        <v>138</v>
      </c>
      <c r="D10" s="29"/>
      <c r="E10" s="29">
        <v>19200000</v>
      </c>
      <c r="F10" s="10"/>
      <c r="G10" s="24">
        <f>PERIKANAN!E39+'DINAS PETERNAKAN'!E38+DINASPERKEBUNAN!E37+DINASPERTANIAN!E36+'BKP3'!E43+KPPT!E27+PPKAD!E52+Kop!E45</f>
        <v>29441238780</v>
      </c>
    </row>
    <row r="11" spans="1:7" ht="30" customHeight="1">
      <c r="A11" s="28"/>
      <c r="B11" s="27">
        <v>3</v>
      </c>
      <c r="C11" s="28" t="s">
        <v>151</v>
      </c>
      <c r="D11" s="29"/>
      <c r="E11" s="29">
        <v>15000000</v>
      </c>
      <c r="F11" s="10"/>
      <c r="G11" s="34" t="e">
        <f>PU!E64+PERHUB!E36+LHPM!E29+Disbudpar!E33+#REF!+DINASKEHUTANAN!D37+KPHL!E34+BAPPEDA!E59</f>
        <v>#REF!</v>
      </c>
    </row>
    <row r="12" spans="1:7" ht="15" customHeight="1">
      <c r="A12" s="28"/>
      <c r="B12" s="27">
        <v>4</v>
      </c>
      <c r="C12" s="28" t="s">
        <v>139</v>
      </c>
      <c r="D12" s="29"/>
      <c r="E12" s="29">
        <v>171420000</v>
      </c>
      <c r="F12" s="10"/>
      <c r="G12" s="34">
        <f>'[1]REKAP SOSBUD'!$C$32</f>
        <v>434806000</v>
      </c>
    </row>
    <row r="13" spans="1:7" ht="15" customHeight="1">
      <c r="A13" s="28"/>
      <c r="B13" s="27">
        <v>5</v>
      </c>
      <c r="C13" s="28" t="s">
        <v>140</v>
      </c>
      <c r="D13" s="29"/>
      <c r="E13" s="29">
        <v>7500000</v>
      </c>
      <c r="F13" s="10"/>
      <c r="G13" s="24" t="e">
        <f>SUM(G10:G12)</f>
        <v>#REF!</v>
      </c>
    </row>
    <row r="14" spans="1:7" ht="15" customHeight="1">
      <c r="A14" s="28"/>
      <c r="B14" s="27">
        <v>6</v>
      </c>
      <c r="C14" s="28" t="s">
        <v>152</v>
      </c>
      <c r="D14" s="29"/>
      <c r="E14" s="29">
        <v>8000000</v>
      </c>
      <c r="F14" s="10"/>
      <c r="G14" s="34">
        <v>35000000000</v>
      </c>
    </row>
    <row r="15" spans="1:7">
      <c r="A15" s="28"/>
      <c r="B15" s="27">
        <v>7</v>
      </c>
      <c r="C15" s="28" t="s">
        <v>141</v>
      </c>
      <c r="D15" s="29"/>
      <c r="E15" s="29">
        <v>42916000</v>
      </c>
      <c r="F15" s="10"/>
      <c r="G15" s="24" t="e">
        <f>SUM(G13:G14)</f>
        <v>#REF!</v>
      </c>
    </row>
    <row r="16" spans="1:7" ht="15" customHeight="1">
      <c r="A16" s="28"/>
      <c r="B16" s="27">
        <v>8</v>
      </c>
      <c r="C16" s="28" t="s">
        <v>142</v>
      </c>
      <c r="D16" s="29"/>
      <c r="E16" s="29">
        <v>18000000</v>
      </c>
      <c r="F16" s="10"/>
      <c r="G16" s="2"/>
    </row>
    <row r="17" spans="1:7" ht="15" customHeight="1">
      <c r="A17" s="28"/>
      <c r="B17" s="27">
        <v>9</v>
      </c>
      <c r="C17" s="28" t="s">
        <v>144</v>
      </c>
      <c r="D17" s="29"/>
      <c r="E17" s="29">
        <v>8400000</v>
      </c>
      <c r="F17" s="10"/>
      <c r="G17" s="2"/>
    </row>
    <row r="18" spans="1:7" ht="30" customHeight="1">
      <c r="A18" s="28"/>
      <c r="B18" s="27">
        <v>10</v>
      </c>
      <c r="C18" s="28" t="s">
        <v>145</v>
      </c>
      <c r="D18" s="29"/>
      <c r="E18" s="29">
        <v>9300000</v>
      </c>
      <c r="F18" s="10"/>
      <c r="G18" s="2"/>
    </row>
    <row r="19" spans="1:7" ht="15" customHeight="1">
      <c r="A19" s="28"/>
      <c r="B19" s="27">
        <v>11</v>
      </c>
      <c r="C19" s="28" t="s">
        <v>146</v>
      </c>
      <c r="D19" s="29"/>
      <c r="E19" s="29">
        <v>10000000</v>
      </c>
      <c r="F19" s="10"/>
      <c r="G19" s="2"/>
    </row>
    <row r="20" spans="1:7" ht="30" customHeight="1">
      <c r="A20" s="28"/>
      <c r="B20" s="27">
        <v>12</v>
      </c>
      <c r="C20" s="28" t="s">
        <v>147</v>
      </c>
      <c r="D20" s="29"/>
      <c r="E20" s="29">
        <v>125000000</v>
      </c>
      <c r="F20" s="10"/>
      <c r="G20" s="2"/>
    </row>
    <row r="21" spans="1:7">
      <c r="A21" s="16">
        <v>3</v>
      </c>
      <c r="B21" s="196" t="s">
        <v>155</v>
      </c>
      <c r="C21" s="196"/>
      <c r="D21" s="196"/>
      <c r="E21" s="196"/>
      <c r="F21" s="196"/>
      <c r="G21" s="2"/>
    </row>
    <row r="22" spans="1:7" ht="15" customHeight="1">
      <c r="A22" s="28"/>
      <c r="B22" s="27">
        <v>1</v>
      </c>
      <c r="C22" s="28" t="s">
        <v>160</v>
      </c>
      <c r="D22" s="29"/>
      <c r="E22" s="29">
        <v>38500000</v>
      </c>
      <c r="F22" s="10"/>
      <c r="G22" s="2"/>
    </row>
    <row r="23" spans="1:7">
      <c r="A23" s="28"/>
      <c r="B23" s="27">
        <v>2</v>
      </c>
      <c r="C23" s="28" t="s">
        <v>164</v>
      </c>
      <c r="D23" s="29"/>
      <c r="E23" s="29">
        <v>35200000</v>
      </c>
      <c r="F23" s="10"/>
      <c r="G23" s="2"/>
    </row>
    <row r="24" spans="1:7" ht="15" customHeight="1">
      <c r="A24" s="28"/>
      <c r="B24" s="27">
        <v>3</v>
      </c>
      <c r="C24" s="28" t="s">
        <v>156</v>
      </c>
      <c r="D24" s="29"/>
      <c r="E24" s="29">
        <v>23500000</v>
      </c>
      <c r="F24" s="10"/>
      <c r="G24" s="2"/>
    </row>
    <row r="25" spans="1:7">
      <c r="A25" s="16">
        <v>4</v>
      </c>
      <c r="B25" s="196" t="s">
        <v>166</v>
      </c>
      <c r="C25" s="196"/>
      <c r="D25" s="196"/>
      <c r="E25" s="196"/>
      <c r="F25" s="196"/>
      <c r="G25" s="2"/>
    </row>
    <row r="26" spans="1:7" ht="15" customHeight="1">
      <c r="A26" s="28"/>
      <c r="B26" s="27">
        <v>1</v>
      </c>
      <c r="C26" s="28" t="s">
        <v>167</v>
      </c>
      <c r="D26" s="29"/>
      <c r="E26" s="29">
        <v>20000000</v>
      </c>
      <c r="F26" s="10"/>
      <c r="G26" s="2"/>
    </row>
    <row r="27" spans="1:7">
      <c r="A27" s="280" t="s">
        <v>192</v>
      </c>
      <c r="B27" s="281"/>
      <c r="C27" s="281"/>
      <c r="D27" s="282"/>
      <c r="E27" s="17">
        <f>SUM(E7:E26)</f>
        <v>655470000</v>
      </c>
      <c r="F27" s="15"/>
    </row>
  </sheetData>
  <mergeCells count="12">
    <mergeCell ref="A27:D27"/>
    <mergeCell ref="A1:F1"/>
    <mergeCell ref="B25:F25"/>
    <mergeCell ref="A3:A4"/>
    <mergeCell ref="B3:C4"/>
    <mergeCell ref="D3:D4"/>
    <mergeCell ref="E3:E4"/>
    <mergeCell ref="F3:F4"/>
    <mergeCell ref="B5:C5"/>
    <mergeCell ref="B6:F6"/>
    <mergeCell ref="B8:F8"/>
    <mergeCell ref="B21:F21"/>
  </mergeCells>
  <pageMargins left="0.41" right="0.70866141732283472" top="0.53" bottom="0.74803149606299213" header="0.31496062992125984" footer="0.31496062992125984"/>
  <pageSetup paperSize="9" scale="91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F43"/>
  <sheetViews>
    <sheetView workbookViewId="0">
      <selection activeCell="D49" sqref="D49"/>
    </sheetView>
  </sheetViews>
  <sheetFormatPr defaultRowHeight="15"/>
  <cols>
    <col min="1" max="1" width="5.7109375" style="4" customWidth="1"/>
    <col min="2" max="2" width="4.7109375" style="4" customWidth="1"/>
    <col min="3" max="3" width="29.5703125" style="2" customWidth="1"/>
    <col min="4" max="4" width="15.140625" style="2" customWidth="1"/>
    <col min="5" max="6" width="15.140625" style="3" customWidth="1"/>
    <col min="7" max="16384" width="9.140625" style="2"/>
  </cols>
  <sheetData>
    <row r="1" spans="1:6" ht="15" customHeight="1">
      <c r="A1" s="202" t="s">
        <v>294</v>
      </c>
      <c r="B1" s="202"/>
      <c r="C1" s="202"/>
      <c r="D1" s="202"/>
      <c r="E1" s="202"/>
      <c r="F1" s="202"/>
    </row>
    <row r="3" spans="1:6" s="6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6">
      <c r="A4" s="197"/>
      <c r="B4" s="197"/>
      <c r="C4" s="197"/>
      <c r="D4" s="197"/>
      <c r="E4" s="197"/>
      <c r="F4" s="197"/>
    </row>
    <row r="5" spans="1:6">
      <c r="A5" s="36" t="s">
        <v>187</v>
      </c>
      <c r="B5" s="198" t="s">
        <v>188</v>
      </c>
      <c r="C5" s="198"/>
      <c r="D5" s="12" t="s">
        <v>189</v>
      </c>
      <c r="E5" s="187" t="s">
        <v>190</v>
      </c>
      <c r="F5" s="187" t="s">
        <v>191</v>
      </c>
    </row>
    <row r="6" spans="1:6">
      <c r="A6" s="16">
        <v>1</v>
      </c>
      <c r="B6" s="196" t="s">
        <v>78</v>
      </c>
      <c r="C6" s="196"/>
      <c r="D6" s="196"/>
      <c r="E6" s="196"/>
      <c r="F6" s="196"/>
    </row>
    <row r="7" spans="1:6" ht="30">
      <c r="A7" s="27"/>
      <c r="B7" s="27">
        <v>1</v>
      </c>
      <c r="C7" s="28" t="s">
        <v>80</v>
      </c>
      <c r="D7" s="29"/>
      <c r="E7" s="30">
        <v>461310000</v>
      </c>
      <c r="F7" s="28"/>
    </row>
    <row r="8" spans="1:6" ht="30">
      <c r="A8" s="27"/>
      <c r="B8" s="27">
        <v>2</v>
      </c>
      <c r="C8" s="28" t="s">
        <v>81</v>
      </c>
      <c r="D8" s="29"/>
      <c r="E8" s="29">
        <v>64540000</v>
      </c>
      <c r="F8" s="28"/>
    </row>
    <row r="9" spans="1:6">
      <c r="A9" s="16">
        <v>2</v>
      </c>
      <c r="B9" s="196" t="s">
        <v>84</v>
      </c>
      <c r="C9" s="196"/>
      <c r="D9" s="196"/>
      <c r="E9" s="196"/>
      <c r="F9" s="196"/>
    </row>
    <row r="10" spans="1:6" ht="30">
      <c r="A10" s="27"/>
      <c r="B10" s="27">
        <v>1</v>
      </c>
      <c r="C10" s="28" t="s">
        <v>85</v>
      </c>
      <c r="D10" s="29"/>
      <c r="E10" s="30">
        <v>81890000</v>
      </c>
      <c r="F10" s="28"/>
    </row>
    <row r="11" spans="1:6" ht="30">
      <c r="A11" s="27"/>
      <c r="B11" s="27">
        <v>2</v>
      </c>
      <c r="C11" s="28" t="s">
        <v>86</v>
      </c>
      <c r="D11" s="29"/>
      <c r="E11" s="30">
        <v>53025000</v>
      </c>
      <c r="F11" s="28"/>
    </row>
    <row r="12" spans="1:6" ht="30">
      <c r="A12" s="27"/>
      <c r="B12" s="27">
        <v>3</v>
      </c>
      <c r="C12" s="28" t="s">
        <v>87</v>
      </c>
      <c r="D12" s="29"/>
      <c r="E12" s="30">
        <v>61825000</v>
      </c>
      <c r="F12" s="28"/>
    </row>
    <row r="13" spans="1:6" ht="15" customHeight="1">
      <c r="A13" s="27"/>
      <c r="B13" s="27">
        <v>4</v>
      </c>
      <c r="C13" s="28" t="s">
        <v>949</v>
      </c>
      <c r="D13" s="29"/>
      <c r="E13" s="30">
        <v>31995000</v>
      </c>
      <c r="F13" s="28"/>
    </row>
    <row r="14" spans="1:6">
      <c r="A14" s="16">
        <v>3</v>
      </c>
      <c r="B14" s="196" t="s">
        <v>91</v>
      </c>
      <c r="C14" s="196"/>
      <c r="D14" s="196"/>
      <c r="E14" s="196"/>
      <c r="F14" s="196"/>
    </row>
    <row r="15" spans="1:6" ht="45">
      <c r="A15" s="27"/>
      <c r="B15" s="27">
        <v>1</v>
      </c>
      <c r="C15" s="28" t="s">
        <v>92</v>
      </c>
      <c r="D15" s="29"/>
      <c r="E15" s="30">
        <v>53000000</v>
      </c>
      <c r="F15" s="28"/>
    </row>
    <row r="16" spans="1:6" ht="60">
      <c r="A16" s="27"/>
      <c r="B16" s="27">
        <v>2</v>
      </c>
      <c r="C16" s="28" t="s">
        <v>93</v>
      </c>
      <c r="D16" s="29"/>
      <c r="E16" s="28"/>
      <c r="F16" s="28"/>
    </row>
    <row r="17" spans="1:6">
      <c r="A17" s="16">
        <v>4</v>
      </c>
      <c r="B17" s="196" t="s">
        <v>94</v>
      </c>
      <c r="C17" s="196"/>
      <c r="D17" s="196"/>
      <c r="E17" s="196"/>
      <c r="F17" s="196"/>
    </row>
    <row r="18" spans="1:6" ht="46.5" customHeight="1">
      <c r="A18" s="27"/>
      <c r="B18" s="27">
        <v>1</v>
      </c>
      <c r="C18" s="28" t="s">
        <v>947</v>
      </c>
      <c r="D18" s="29"/>
      <c r="E18" s="29">
        <v>31550000</v>
      </c>
      <c r="F18" s="28"/>
    </row>
    <row r="19" spans="1:6" ht="47.25" customHeight="1">
      <c r="A19" s="27"/>
      <c r="B19" s="27">
        <v>2</v>
      </c>
      <c r="C19" s="28" t="s">
        <v>948</v>
      </c>
      <c r="D19" s="29"/>
      <c r="E19" s="29">
        <v>150000000</v>
      </c>
      <c r="F19" s="28"/>
    </row>
    <row r="20" spans="1:6">
      <c r="A20" s="16">
        <v>5</v>
      </c>
      <c r="B20" s="207" t="s">
        <v>100</v>
      </c>
      <c r="C20" s="207"/>
      <c r="D20" s="207"/>
      <c r="E20" s="207"/>
      <c r="F20" s="207"/>
    </row>
    <row r="21" spans="1:6" ht="30">
      <c r="A21" s="27"/>
      <c r="B21" s="27">
        <v>1</v>
      </c>
      <c r="C21" s="28" t="s">
        <v>101</v>
      </c>
      <c r="D21" s="29"/>
      <c r="E21" s="29">
        <v>50650000</v>
      </c>
      <c r="F21" s="28"/>
    </row>
    <row r="22" spans="1:6" ht="30">
      <c r="A22" s="27"/>
      <c r="B22" s="27">
        <v>2</v>
      </c>
      <c r="C22" s="28" t="s">
        <v>102</v>
      </c>
      <c r="D22" s="29"/>
      <c r="E22" s="51">
        <f>123600000+1375000000</f>
        <v>1498600000</v>
      </c>
      <c r="F22" s="28" t="s">
        <v>193</v>
      </c>
    </row>
    <row r="23" spans="1:6">
      <c r="A23" s="16">
        <v>6</v>
      </c>
      <c r="B23" s="196" t="s">
        <v>137</v>
      </c>
      <c r="C23" s="196"/>
      <c r="D23" s="196"/>
      <c r="E23" s="196"/>
      <c r="F23" s="196"/>
    </row>
    <row r="24" spans="1:6" ht="30">
      <c r="A24" s="27"/>
      <c r="B24" s="27">
        <v>1</v>
      </c>
      <c r="C24" s="28" t="s">
        <v>270</v>
      </c>
      <c r="D24" s="29"/>
      <c r="E24" s="30">
        <v>15000000</v>
      </c>
      <c r="F24" s="28"/>
    </row>
    <row r="25" spans="1:6" ht="30">
      <c r="A25" s="27"/>
      <c r="B25" s="27">
        <v>2</v>
      </c>
      <c r="C25" s="28" t="s">
        <v>271</v>
      </c>
      <c r="D25" s="29"/>
      <c r="E25" s="30">
        <v>31200000</v>
      </c>
      <c r="F25" s="28"/>
    </row>
    <row r="26" spans="1:6" ht="30">
      <c r="A26" s="27"/>
      <c r="B26" s="27">
        <v>3</v>
      </c>
      <c r="C26" s="28" t="s">
        <v>140</v>
      </c>
      <c r="D26" s="29"/>
      <c r="E26" s="30">
        <v>3000000</v>
      </c>
      <c r="F26" s="28"/>
    </row>
    <row r="27" spans="1:6">
      <c r="A27" s="27"/>
      <c r="B27" s="27">
        <v>4</v>
      </c>
      <c r="C27" s="28" t="s">
        <v>141</v>
      </c>
      <c r="D27" s="29"/>
      <c r="E27" s="30">
        <v>22500000</v>
      </c>
      <c r="F27" s="28"/>
    </row>
    <row r="28" spans="1:6" ht="30">
      <c r="A28" s="27"/>
      <c r="B28" s="27">
        <v>5</v>
      </c>
      <c r="C28" s="28" t="s">
        <v>272</v>
      </c>
      <c r="D28" s="29"/>
      <c r="E28" s="30">
        <v>20950000</v>
      </c>
      <c r="F28" s="28"/>
    </row>
    <row r="29" spans="1:6" ht="45">
      <c r="A29" s="27"/>
      <c r="B29" s="27">
        <v>6</v>
      </c>
      <c r="C29" s="28" t="s">
        <v>273</v>
      </c>
      <c r="D29" s="29"/>
      <c r="E29" s="30">
        <v>3000000</v>
      </c>
      <c r="F29" s="28"/>
    </row>
    <row r="30" spans="1:6" ht="30">
      <c r="A30" s="27"/>
      <c r="B30" s="27">
        <v>7</v>
      </c>
      <c r="C30" s="28" t="s">
        <v>144</v>
      </c>
      <c r="D30" s="29"/>
      <c r="E30" s="30">
        <v>18500000</v>
      </c>
      <c r="F30" s="28"/>
    </row>
    <row r="31" spans="1:6" ht="30">
      <c r="A31" s="27"/>
      <c r="B31" s="27">
        <v>8</v>
      </c>
      <c r="C31" s="28" t="s">
        <v>146</v>
      </c>
      <c r="D31" s="29"/>
      <c r="E31" s="30">
        <v>9840000</v>
      </c>
      <c r="F31" s="28"/>
    </row>
    <row r="32" spans="1:6" ht="45">
      <c r="A32" s="27"/>
      <c r="B32" s="27">
        <v>9</v>
      </c>
      <c r="C32" s="28" t="s">
        <v>274</v>
      </c>
      <c r="D32" s="29"/>
      <c r="E32" s="30">
        <v>200000000</v>
      </c>
      <c r="F32" s="28"/>
    </row>
    <row r="33" spans="1:6" ht="45">
      <c r="A33" s="27"/>
      <c r="B33" s="27">
        <v>10</v>
      </c>
      <c r="C33" s="28" t="s">
        <v>275</v>
      </c>
      <c r="D33" s="29"/>
      <c r="E33" s="30">
        <v>271200000</v>
      </c>
      <c r="F33" s="28"/>
    </row>
    <row r="34" spans="1:6">
      <c r="A34" s="16">
        <v>7</v>
      </c>
      <c r="B34" s="196" t="s">
        <v>155</v>
      </c>
      <c r="C34" s="196"/>
      <c r="D34" s="196"/>
      <c r="E34" s="196"/>
      <c r="F34" s="196"/>
    </row>
    <row r="35" spans="1:6" ht="30">
      <c r="A35" s="27"/>
      <c r="B35" s="27">
        <v>1</v>
      </c>
      <c r="C35" s="28" t="s">
        <v>156</v>
      </c>
      <c r="D35" s="29"/>
      <c r="E35" s="30">
        <v>19300000</v>
      </c>
      <c r="F35" s="28"/>
    </row>
    <row r="36" spans="1:6" ht="30">
      <c r="A36" s="27"/>
      <c r="B36" s="27">
        <v>2</v>
      </c>
      <c r="C36" s="28" t="s">
        <v>157</v>
      </c>
      <c r="D36" s="29"/>
      <c r="E36" s="30">
        <v>89600000</v>
      </c>
      <c r="F36" s="28"/>
    </row>
    <row r="37" spans="1:6">
      <c r="A37" s="16">
        <v>8</v>
      </c>
      <c r="B37" s="196" t="s">
        <v>166</v>
      </c>
      <c r="C37" s="196"/>
      <c r="D37" s="196"/>
      <c r="E37" s="196"/>
      <c r="F37" s="196"/>
    </row>
    <row r="38" spans="1:6" ht="30">
      <c r="A38" s="27"/>
      <c r="B38" s="27">
        <v>1</v>
      </c>
      <c r="C38" s="28" t="s">
        <v>167</v>
      </c>
      <c r="D38" s="29"/>
      <c r="E38" s="30">
        <v>50000000</v>
      </c>
      <c r="F38" s="28"/>
    </row>
    <row r="39" spans="1:6">
      <c r="A39" s="16">
        <v>9</v>
      </c>
      <c r="B39" s="196" t="s">
        <v>173</v>
      </c>
      <c r="C39" s="196"/>
      <c r="D39" s="196"/>
      <c r="E39" s="196"/>
      <c r="F39" s="196"/>
    </row>
    <row r="40" spans="1:6" ht="45">
      <c r="A40" s="27"/>
      <c r="B40" s="27">
        <v>1</v>
      </c>
      <c r="C40" s="28" t="s">
        <v>174</v>
      </c>
      <c r="D40" s="29"/>
      <c r="E40" s="30">
        <v>2800000</v>
      </c>
      <c r="F40" s="28"/>
    </row>
    <row r="41" spans="1:6">
      <c r="A41" s="16">
        <v>10</v>
      </c>
      <c r="B41" s="196" t="s">
        <v>179</v>
      </c>
      <c r="C41" s="196"/>
      <c r="D41" s="196"/>
      <c r="E41" s="196"/>
      <c r="F41" s="196"/>
    </row>
    <row r="42" spans="1:6" ht="30">
      <c r="A42" s="27"/>
      <c r="B42" s="27">
        <v>1</v>
      </c>
      <c r="C42" s="28" t="s">
        <v>182</v>
      </c>
      <c r="D42" s="29"/>
      <c r="E42" s="30">
        <v>3900000</v>
      </c>
      <c r="F42" s="28"/>
    </row>
    <row r="43" spans="1:6">
      <c r="A43" s="280" t="s">
        <v>192</v>
      </c>
      <c r="B43" s="281"/>
      <c r="C43" s="281"/>
      <c r="D43" s="282"/>
      <c r="E43" s="130">
        <f>SUM(E7:E42)</f>
        <v>3299175000</v>
      </c>
      <c r="F43" s="28"/>
    </row>
  </sheetData>
  <mergeCells count="18">
    <mergeCell ref="A43:D43"/>
    <mergeCell ref="B41:F41"/>
    <mergeCell ref="B5:C5"/>
    <mergeCell ref="B6:F6"/>
    <mergeCell ref="B9:F9"/>
    <mergeCell ref="B14:F14"/>
    <mergeCell ref="B17:F17"/>
    <mergeCell ref="B20:F20"/>
    <mergeCell ref="B23:F23"/>
    <mergeCell ref="B34:F34"/>
    <mergeCell ref="B37:F37"/>
    <mergeCell ref="B39:F39"/>
    <mergeCell ref="B3:C4"/>
    <mergeCell ref="D3:D4"/>
    <mergeCell ref="E3:E4"/>
    <mergeCell ref="F3:F4"/>
    <mergeCell ref="A1:F1"/>
    <mergeCell ref="A3:A4"/>
  </mergeCells>
  <pageMargins left="0.7" right="0.7" top="0.49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topLeftCell="A34" workbookViewId="0">
      <selection activeCell="A36" sqref="A36:D36"/>
    </sheetView>
  </sheetViews>
  <sheetFormatPr defaultRowHeight="15"/>
  <cols>
    <col min="1" max="1" width="5.140625" customWidth="1"/>
    <col min="2" max="2" width="5" style="14" customWidth="1"/>
    <col min="3" max="3" width="35.42578125" customWidth="1"/>
    <col min="4" max="4" width="14.42578125" customWidth="1"/>
    <col min="5" max="5" width="16.28515625" bestFit="1" customWidth="1"/>
    <col min="6" max="6" width="14.42578125" customWidth="1"/>
  </cols>
  <sheetData>
    <row r="1" spans="1:6">
      <c r="A1" s="195" t="s">
        <v>950</v>
      </c>
      <c r="B1" s="195"/>
      <c r="C1" s="195"/>
      <c r="D1" s="195"/>
      <c r="E1" s="195"/>
      <c r="F1" s="195"/>
    </row>
    <row r="2" spans="1:6">
      <c r="A2" s="2"/>
      <c r="B2" s="4"/>
      <c r="C2" s="2"/>
      <c r="D2" s="2"/>
      <c r="E2" s="2"/>
      <c r="F2" s="2"/>
    </row>
    <row r="3" spans="1:6" s="6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6" s="2" customFormat="1">
      <c r="A4" s="197"/>
      <c r="B4" s="197"/>
      <c r="C4" s="197"/>
      <c r="D4" s="197"/>
      <c r="E4" s="197"/>
      <c r="F4" s="197"/>
    </row>
    <row r="5" spans="1:6" s="2" customFormat="1">
      <c r="A5" s="36" t="s">
        <v>187</v>
      </c>
      <c r="B5" s="198" t="s">
        <v>188</v>
      </c>
      <c r="C5" s="198"/>
      <c r="D5" s="12" t="s">
        <v>189</v>
      </c>
      <c r="E5" s="36" t="s">
        <v>190</v>
      </c>
      <c r="F5" s="36" t="s">
        <v>191</v>
      </c>
    </row>
    <row r="6" spans="1:6">
      <c r="A6" s="16">
        <v>1</v>
      </c>
      <c r="B6" s="196" t="s">
        <v>78</v>
      </c>
      <c r="C6" s="196"/>
      <c r="D6" s="196"/>
      <c r="E6" s="196"/>
      <c r="F6" s="196"/>
    </row>
    <row r="7" spans="1:6" ht="45">
      <c r="A7" s="28"/>
      <c r="B7" s="27">
        <v>1</v>
      </c>
      <c r="C7" s="28" t="s">
        <v>82</v>
      </c>
      <c r="D7" s="29"/>
      <c r="E7" s="30">
        <v>2149117000</v>
      </c>
      <c r="F7" s="28" t="s">
        <v>193</v>
      </c>
    </row>
    <row r="8" spans="1:6" ht="45">
      <c r="A8" s="28"/>
      <c r="B8" s="27">
        <v>2</v>
      </c>
      <c r="C8" s="28" t="s">
        <v>83</v>
      </c>
      <c r="D8" s="29"/>
      <c r="E8" s="30">
        <v>100000000</v>
      </c>
      <c r="F8" s="28" t="s">
        <v>194</v>
      </c>
    </row>
    <row r="9" spans="1:6">
      <c r="A9" s="28"/>
      <c r="B9" s="27"/>
      <c r="C9" s="28"/>
      <c r="D9" s="29"/>
      <c r="E9" s="30"/>
      <c r="F9" s="10"/>
    </row>
    <row r="10" spans="1:6">
      <c r="A10" s="16">
        <v>2</v>
      </c>
      <c r="B10" s="196" t="s">
        <v>84</v>
      </c>
      <c r="C10" s="196"/>
      <c r="D10" s="196"/>
      <c r="E10" s="196"/>
      <c r="F10" s="196"/>
    </row>
    <row r="11" spans="1:6" ht="30">
      <c r="A11" s="28"/>
      <c r="B11" s="27">
        <v>1</v>
      </c>
      <c r="C11" s="28" t="s">
        <v>88</v>
      </c>
      <c r="D11" s="29"/>
      <c r="E11" s="30">
        <v>87500000</v>
      </c>
      <c r="F11" s="10"/>
    </row>
    <row r="12" spans="1:6" ht="30">
      <c r="A12" s="28"/>
      <c r="B12" s="27">
        <v>2</v>
      </c>
      <c r="C12" s="28" t="s">
        <v>89</v>
      </c>
      <c r="D12" s="29"/>
      <c r="E12" s="30">
        <v>87500000</v>
      </c>
      <c r="F12" s="10"/>
    </row>
    <row r="13" spans="1:6" ht="45">
      <c r="A13" s="28"/>
      <c r="B13" s="27">
        <v>3</v>
      </c>
      <c r="C13" s="28" t="s">
        <v>90</v>
      </c>
      <c r="D13" s="29"/>
      <c r="E13" s="30">
        <v>150000000</v>
      </c>
      <c r="F13" s="10"/>
    </row>
    <row r="14" spans="1:6">
      <c r="A14" s="16">
        <v>3</v>
      </c>
      <c r="B14" s="196" t="s">
        <v>96</v>
      </c>
      <c r="C14" s="196"/>
      <c r="D14" s="196"/>
      <c r="E14" s="196"/>
      <c r="F14" s="196"/>
    </row>
    <row r="15" spans="1:6" ht="30">
      <c r="A15" s="28"/>
      <c r="B15" s="27">
        <v>1</v>
      </c>
      <c r="C15" s="28" t="s">
        <v>97</v>
      </c>
      <c r="D15" s="29"/>
      <c r="E15" s="30">
        <v>87500000</v>
      </c>
      <c r="F15" s="10"/>
    </row>
    <row r="16" spans="1:6">
      <c r="A16" s="16">
        <v>4</v>
      </c>
      <c r="B16" s="196" t="s">
        <v>104</v>
      </c>
      <c r="C16" s="196"/>
      <c r="D16" s="196"/>
      <c r="E16" s="196"/>
      <c r="F16" s="196"/>
    </row>
    <row r="17" spans="1:6" ht="45">
      <c r="A17" s="28"/>
      <c r="B17" s="27">
        <v>1</v>
      </c>
      <c r="C17" s="28" t="s">
        <v>106</v>
      </c>
      <c r="D17" s="29"/>
      <c r="E17" s="30">
        <v>479127000</v>
      </c>
      <c r="F17" s="10"/>
    </row>
    <row r="18" spans="1:6">
      <c r="A18" s="28"/>
      <c r="B18" s="27">
        <v>2</v>
      </c>
      <c r="C18" s="28" t="s">
        <v>105</v>
      </c>
      <c r="D18" s="29"/>
      <c r="E18" s="29">
        <v>156779100</v>
      </c>
      <c r="F18" s="10"/>
    </row>
    <row r="19" spans="1:6">
      <c r="A19" s="16">
        <v>5</v>
      </c>
      <c r="B19" s="196" t="s">
        <v>137</v>
      </c>
      <c r="C19" s="196"/>
      <c r="D19" s="196"/>
      <c r="E19" s="196"/>
      <c r="F19" s="196"/>
    </row>
    <row r="20" spans="1:6">
      <c r="A20" s="28"/>
      <c r="B20" s="27">
        <v>1</v>
      </c>
      <c r="C20" s="28" t="s">
        <v>150</v>
      </c>
      <c r="D20" s="29"/>
      <c r="E20" s="30">
        <v>2500000</v>
      </c>
      <c r="F20" s="10"/>
    </row>
    <row r="21" spans="1:6" ht="30" customHeight="1">
      <c r="A21" s="28"/>
      <c r="B21" s="27">
        <v>2</v>
      </c>
      <c r="C21" s="28" t="s">
        <v>138</v>
      </c>
      <c r="D21" s="29"/>
      <c r="E21" s="30">
        <v>22500000</v>
      </c>
      <c r="F21" s="10"/>
    </row>
    <row r="22" spans="1:6" ht="15" customHeight="1">
      <c r="A22" s="28"/>
      <c r="B22" s="27">
        <v>3</v>
      </c>
      <c r="C22" s="28" t="s">
        <v>139</v>
      </c>
      <c r="D22" s="29"/>
      <c r="E22" s="30">
        <v>29580000</v>
      </c>
      <c r="F22" s="10"/>
    </row>
    <row r="23" spans="1:6" ht="15" customHeight="1">
      <c r="A23" s="28"/>
      <c r="B23" s="27">
        <v>4</v>
      </c>
      <c r="C23" s="28" t="s">
        <v>140</v>
      </c>
      <c r="D23" s="29"/>
      <c r="E23" s="30">
        <v>2000000</v>
      </c>
      <c r="F23" s="10"/>
    </row>
    <row r="24" spans="1:6">
      <c r="A24" s="28"/>
      <c r="B24" s="27">
        <v>5</v>
      </c>
      <c r="C24" s="28" t="s">
        <v>141</v>
      </c>
      <c r="D24" s="29"/>
      <c r="E24" s="30">
        <v>19153000</v>
      </c>
      <c r="F24" s="10"/>
    </row>
    <row r="25" spans="1:6" ht="30">
      <c r="A25" s="28"/>
      <c r="B25" s="27">
        <v>6</v>
      </c>
      <c r="C25" s="28" t="s">
        <v>142</v>
      </c>
      <c r="D25" s="29"/>
      <c r="E25" s="30">
        <v>15000000</v>
      </c>
      <c r="F25" s="10"/>
    </row>
    <row r="26" spans="1:6" ht="32.25" customHeight="1">
      <c r="A26" s="28"/>
      <c r="B26" s="27">
        <v>7</v>
      </c>
      <c r="C26" s="28" t="s">
        <v>143</v>
      </c>
      <c r="D26" s="29"/>
      <c r="E26" s="30">
        <v>3000000</v>
      </c>
      <c r="F26" s="10"/>
    </row>
    <row r="27" spans="1:6" ht="30">
      <c r="A27" s="28"/>
      <c r="B27" s="27">
        <v>8</v>
      </c>
      <c r="C27" s="28" t="s">
        <v>145</v>
      </c>
      <c r="D27" s="29"/>
      <c r="E27" s="30">
        <v>15000000</v>
      </c>
      <c r="F27" s="10"/>
    </row>
    <row r="28" spans="1:6" ht="15" customHeight="1">
      <c r="A28" s="28"/>
      <c r="B28" s="27">
        <v>9</v>
      </c>
      <c r="C28" s="28" t="s">
        <v>146</v>
      </c>
      <c r="D28" s="29"/>
      <c r="E28" s="30">
        <v>10000000</v>
      </c>
      <c r="F28" s="10"/>
    </row>
    <row r="29" spans="1:6" ht="45">
      <c r="A29" s="28"/>
      <c r="B29" s="27">
        <v>10</v>
      </c>
      <c r="C29" s="28" t="s">
        <v>147</v>
      </c>
      <c r="D29" s="29"/>
      <c r="E29" s="30">
        <v>105000000</v>
      </c>
      <c r="F29" s="10"/>
    </row>
    <row r="30" spans="1:6" ht="30.75" customHeight="1">
      <c r="A30" s="28"/>
      <c r="B30" s="27">
        <v>11</v>
      </c>
      <c r="C30" s="28" t="s">
        <v>148</v>
      </c>
      <c r="D30" s="29"/>
      <c r="E30" s="30">
        <v>166500000</v>
      </c>
      <c r="F30" s="10"/>
    </row>
    <row r="31" spans="1:6">
      <c r="A31" s="16">
        <v>6</v>
      </c>
      <c r="B31" s="196" t="s">
        <v>155</v>
      </c>
      <c r="C31" s="196"/>
      <c r="D31" s="196"/>
      <c r="E31" s="196"/>
      <c r="F31" s="196"/>
    </row>
    <row r="32" spans="1:6" ht="30">
      <c r="A32" s="28"/>
      <c r="B32" s="27">
        <v>1</v>
      </c>
      <c r="C32" s="28" t="s">
        <v>160</v>
      </c>
      <c r="D32" s="29"/>
      <c r="E32" s="30">
        <v>120000000</v>
      </c>
      <c r="F32" s="10"/>
    </row>
    <row r="33" spans="1:6" ht="30">
      <c r="A33" s="28"/>
      <c r="B33" s="27">
        <v>2</v>
      </c>
      <c r="C33" s="28" t="s">
        <v>157</v>
      </c>
      <c r="D33" s="29"/>
      <c r="E33" s="30">
        <v>80000000</v>
      </c>
      <c r="F33" s="10"/>
    </row>
    <row r="34" spans="1:6">
      <c r="A34" s="16">
        <v>7</v>
      </c>
      <c r="B34" s="196" t="s">
        <v>166</v>
      </c>
      <c r="C34" s="196"/>
      <c r="D34" s="196"/>
      <c r="E34" s="196"/>
      <c r="F34" s="196"/>
    </row>
    <row r="35" spans="1:6" ht="30">
      <c r="A35" s="28"/>
      <c r="B35" s="27">
        <v>1</v>
      </c>
      <c r="C35" s="28" t="s">
        <v>167</v>
      </c>
      <c r="D35" s="29"/>
      <c r="E35" s="30">
        <v>25000000</v>
      </c>
      <c r="F35" s="10"/>
    </row>
    <row r="36" spans="1:6">
      <c r="A36" s="280" t="s">
        <v>192</v>
      </c>
      <c r="B36" s="281"/>
      <c r="C36" s="281"/>
      <c r="D36" s="282"/>
      <c r="E36" s="17">
        <f>SUM(E7:E35)</f>
        <v>3912756100</v>
      </c>
      <c r="F36" s="18"/>
    </row>
  </sheetData>
  <mergeCells count="15">
    <mergeCell ref="A36:D36"/>
    <mergeCell ref="A1:F1"/>
    <mergeCell ref="A3:A4"/>
    <mergeCell ref="B3:C4"/>
    <mergeCell ref="D3:D4"/>
    <mergeCell ref="E3:E4"/>
    <mergeCell ref="F3:F4"/>
    <mergeCell ref="B19:F19"/>
    <mergeCell ref="B31:F31"/>
    <mergeCell ref="B34:F34"/>
    <mergeCell ref="B5:C5"/>
    <mergeCell ref="B6:F6"/>
    <mergeCell ref="B10:F10"/>
    <mergeCell ref="B14:F14"/>
    <mergeCell ref="B16:F16"/>
  </mergeCells>
  <pageMargins left="0.55000000000000004" right="0.70866141732283472" top="0.51181102362204722" bottom="0.74803149606299213" header="0.31496062992125984" footer="0.31496062992125984"/>
  <pageSetup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P37"/>
  <sheetViews>
    <sheetView workbookViewId="0">
      <selection activeCell="F9" sqref="F9"/>
    </sheetView>
  </sheetViews>
  <sheetFormatPr defaultRowHeight="15"/>
  <cols>
    <col min="1" max="1" width="5.42578125" style="2" customWidth="1"/>
    <col min="2" max="2" width="4.5703125" style="4" customWidth="1"/>
    <col min="3" max="3" width="41" style="2" customWidth="1"/>
    <col min="4" max="4" width="15.7109375" style="2" customWidth="1"/>
    <col min="5" max="5" width="16.85546875" style="3" bestFit="1" customWidth="1"/>
    <col min="6" max="6" width="15.7109375" style="2" customWidth="1"/>
    <col min="7" max="16384" width="9.140625" style="2"/>
  </cols>
  <sheetData>
    <row r="1" spans="1:6">
      <c r="A1" s="195" t="s">
        <v>951</v>
      </c>
      <c r="B1" s="195"/>
      <c r="C1" s="195"/>
      <c r="D1" s="195"/>
      <c r="E1" s="195"/>
      <c r="F1" s="195"/>
    </row>
    <row r="3" spans="1:6" s="6" customFormat="1">
      <c r="A3" s="197" t="s">
        <v>0</v>
      </c>
      <c r="B3" s="197" t="s">
        <v>183</v>
      </c>
      <c r="C3" s="197"/>
      <c r="D3" s="197" t="s">
        <v>195</v>
      </c>
      <c r="E3" s="203" t="s">
        <v>185</v>
      </c>
      <c r="F3" s="197" t="s">
        <v>196</v>
      </c>
    </row>
    <row r="4" spans="1:6">
      <c r="A4" s="197"/>
      <c r="B4" s="197"/>
      <c r="C4" s="197"/>
      <c r="D4" s="197"/>
      <c r="E4" s="204"/>
      <c r="F4" s="197"/>
    </row>
    <row r="5" spans="1:6">
      <c r="A5" s="66" t="s">
        <v>187</v>
      </c>
      <c r="B5" s="198" t="s">
        <v>188</v>
      </c>
      <c r="C5" s="198"/>
      <c r="D5" s="12" t="s">
        <v>189</v>
      </c>
      <c r="E5" s="187" t="s">
        <v>190</v>
      </c>
      <c r="F5" s="66" t="s">
        <v>191</v>
      </c>
    </row>
    <row r="6" spans="1:6">
      <c r="A6" s="186">
        <v>1</v>
      </c>
      <c r="B6" s="196" t="s">
        <v>78</v>
      </c>
      <c r="C6" s="196"/>
      <c r="D6" s="196"/>
      <c r="E6" s="196"/>
      <c r="F6" s="196"/>
    </row>
    <row r="7" spans="1:6">
      <c r="A7" s="267"/>
      <c r="B7" s="50">
        <v>1</v>
      </c>
      <c r="C7" s="267" t="s">
        <v>81</v>
      </c>
      <c r="D7" s="268"/>
      <c r="E7" s="300">
        <v>108770000</v>
      </c>
      <c r="F7" s="55"/>
    </row>
    <row r="8" spans="1:6">
      <c r="A8" s="186">
        <v>2</v>
      </c>
      <c r="B8" s="196" t="s">
        <v>84</v>
      </c>
      <c r="C8" s="196"/>
      <c r="D8" s="196"/>
      <c r="E8" s="196"/>
      <c r="F8" s="196"/>
    </row>
    <row r="9" spans="1:6" ht="30.75" customHeight="1">
      <c r="A9" s="267"/>
      <c r="B9" s="50">
        <v>1</v>
      </c>
      <c r="C9" s="267" t="s">
        <v>88</v>
      </c>
      <c r="D9" s="268"/>
      <c r="E9" s="30">
        <v>100955000</v>
      </c>
      <c r="F9" s="55"/>
    </row>
    <row r="10" spans="1:6">
      <c r="A10" s="186">
        <v>3</v>
      </c>
      <c r="B10" s="196" t="s">
        <v>94</v>
      </c>
      <c r="C10" s="196"/>
      <c r="D10" s="196"/>
      <c r="E10" s="196"/>
      <c r="F10" s="196"/>
    </row>
    <row r="11" spans="1:6" ht="30" customHeight="1">
      <c r="A11" s="267"/>
      <c r="B11" s="50">
        <v>1</v>
      </c>
      <c r="C11" s="267" t="s">
        <v>95</v>
      </c>
      <c r="D11" s="268"/>
      <c r="E11" s="30">
        <v>2150000000</v>
      </c>
      <c r="F11" s="267" t="s">
        <v>194</v>
      </c>
    </row>
    <row r="12" spans="1:6">
      <c r="A12" s="186">
        <v>4</v>
      </c>
      <c r="B12" s="196" t="s">
        <v>96</v>
      </c>
      <c r="C12" s="196"/>
      <c r="D12" s="196"/>
      <c r="E12" s="196"/>
      <c r="F12" s="196"/>
    </row>
    <row r="13" spans="1:6" ht="30" customHeight="1">
      <c r="A13" s="267"/>
      <c r="B13" s="50">
        <v>1</v>
      </c>
      <c r="C13" s="267" t="s">
        <v>98</v>
      </c>
      <c r="D13" s="268"/>
      <c r="E13" s="300">
        <v>92867000</v>
      </c>
      <c r="F13" s="55"/>
    </row>
    <row r="14" spans="1:6" ht="31.5" customHeight="1">
      <c r="A14" s="267"/>
      <c r="B14" s="50">
        <v>2</v>
      </c>
      <c r="C14" s="267" t="s">
        <v>99</v>
      </c>
      <c r="D14" s="268"/>
      <c r="E14" s="30">
        <v>98565000</v>
      </c>
      <c r="F14" s="55"/>
    </row>
    <row r="15" spans="1:6" ht="46.5" customHeight="1">
      <c r="A15" s="267"/>
      <c r="B15" s="50">
        <v>3</v>
      </c>
      <c r="C15" s="28" t="s">
        <v>952</v>
      </c>
      <c r="D15" s="268"/>
      <c r="E15" s="30">
        <v>100000000</v>
      </c>
      <c r="F15" s="55"/>
    </row>
    <row r="16" spans="1:6">
      <c r="A16" s="186">
        <v>5</v>
      </c>
      <c r="B16" s="196" t="s">
        <v>137</v>
      </c>
      <c r="C16" s="196"/>
      <c r="D16" s="196"/>
      <c r="E16" s="196"/>
      <c r="F16" s="196"/>
    </row>
    <row r="17" spans="1:6">
      <c r="A17" s="186"/>
      <c r="B17" s="186">
        <v>1</v>
      </c>
      <c r="C17" s="301" t="s">
        <v>276</v>
      </c>
      <c r="D17" s="65"/>
      <c r="E17" s="299">
        <v>1020000</v>
      </c>
      <c r="F17" s="65"/>
    </row>
    <row r="18" spans="1:6" ht="30">
      <c r="A18" s="186"/>
      <c r="B18" s="186">
        <v>2</v>
      </c>
      <c r="C18" s="301" t="s">
        <v>277</v>
      </c>
      <c r="D18" s="65"/>
      <c r="E18" s="299">
        <v>16500000</v>
      </c>
      <c r="F18" s="65"/>
    </row>
    <row r="19" spans="1:6">
      <c r="A19" s="186"/>
      <c r="B19" s="186">
        <v>3</v>
      </c>
      <c r="C19" s="301" t="s">
        <v>278</v>
      </c>
      <c r="D19" s="65"/>
      <c r="E19" s="299">
        <v>32670000</v>
      </c>
      <c r="F19" s="65"/>
    </row>
    <row r="20" spans="1:6">
      <c r="A20" s="267"/>
      <c r="B20" s="50">
        <v>4</v>
      </c>
      <c r="C20" s="301" t="s">
        <v>279</v>
      </c>
      <c r="D20" s="268"/>
      <c r="E20" s="30">
        <v>1030000</v>
      </c>
      <c r="F20" s="55"/>
    </row>
    <row r="21" spans="1:6">
      <c r="A21" s="267"/>
      <c r="B21" s="50">
        <v>5</v>
      </c>
      <c r="C21" s="301" t="s">
        <v>258</v>
      </c>
      <c r="D21" s="268"/>
      <c r="E21" s="30">
        <v>8169000</v>
      </c>
      <c r="F21" s="55"/>
    </row>
    <row r="22" spans="1:6">
      <c r="A22" s="267"/>
      <c r="B22" s="50">
        <v>6</v>
      </c>
      <c r="C22" s="301" t="s">
        <v>280</v>
      </c>
      <c r="D22" s="268"/>
      <c r="E22" s="30">
        <v>7600000</v>
      </c>
      <c r="F22" s="55"/>
    </row>
    <row r="23" spans="1:6" ht="30">
      <c r="A23" s="267"/>
      <c r="B23" s="50">
        <v>7</v>
      </c>
      <c r="C23" s="301" t="s">
        <v>281</v>
      </c>
      <c r="D23" s="268"/>
      <c r="E23" s="30">
        <v>1800000</v>
      </c>
      <c r="F23" s="55"/>
    </row>
    <row r="24" spans="1:6" ht="16.5" customHeight="1">
      <c r="A24" s="267"/>
      <c r="B24" s="50">
        <v>8</v>
      </c>
      <c r="C24" s="301" t="s">
        <v>282</v>
      </c>
      <c r="D24" s="268"/>
      <c r="E24" s="30">
        <v>4600000</v>
      </c>
      <c r="F24" s="55"/>
    </row>
    <row r="25" spans="1:6">
      <c r="A25" s="267"/>
      <c r="B25" s="50">
        <v>9</v>
      </c>
      <c r="C25" s="301" t="s">
        <v>283</v>
      </c>
      <c r="D25" s="268"/>
      <c r="E25" s="30">
        <v>5600000</v>
      </c>
      <c r="F25" s="55"/>
    </row>
    <row r="26" spans="1:6" ht="30">
      <c r="A26" s="267"/>
      <c r="B26" s="50">
        <v>10</v>
      </c>
      <c r="C26" s="302" t="s">
        <v>284</v>
      </c>
      <c r="D26" s="268"/>
      <c r="E26" s="30">
        <v>143120000</v>
      </c>
      <c r="F26" s="55"/>
    </row>
    <row r="27" spans="1:6" ht="30">
      <c r="A27" s="267"/>
      <c r="B27" s="50">
        <v>11</v>
      </c>
      <c r="C27" s="302" t="s">
        <v>285</v>
      </c>
      <c r="D27" s="268"/>
      <c r="E27" s="30">
        <v>79800000</v>
      </c>
      <c r="F27" s="55"/>
    </row>
    <row r="28" spans="1:6">
      <c r="A28" s="16">
        <v>6</v>
      </c>
      <c r="B28" s="196" t="s">
        <v>155</v>
      </c>
      <c r="C28" s="196"/>
      <c r="D28" s="196"/>
      <c r="E28" s="196"/>
      <c r="F28" s="196"/>
    </row>
    <row r="29" spans="1:6" ht="15" customHeight="1">
      <c r="A29" s="28"/>
      <c r="B29" s="27">
        <v>1</v>
      </c>
      <c r="C29" s="28" t="s">
        <v>160</v>
      </c>
      <c r="D29" s="29"/>
      <c r="E29" s="30">
        <v>60000000</v>
      </c>
      <c r="F29" s="10"/>
    </row>
    <row r="30" spans="1:6" ht="15" customHeight="1">
      <c r="A30" s="28"/>
      <c r="B30" s="27">
        <v>2</v>
      </c>
      <c r="C30" s="28" t="s">
        <v>156</v>
      </c>
      <c r="D30" s="29"/>
      <c r="E30" s="30">
        <v>20770000</v>
      </c>
      <c r="F30" s="10"/>
    </row>
    <row r="31" spans="1:6" ht="30" customHeight="1">
      <c r="A31" s="28"/>
      <c r="B31" s="27">
        <v>3</v>
      </c>
      <c r="C31" s="28" t="s">
        <v>157</v>
      </c>
      <c r="D31" s="29"/>
      <c r="E31" s="30">
        <v>40250000</v>
      </c>
      <c r="F31" s="10"/>
    </row>
    <row r="32" spans="1:6" ht="15.75" customHeight="1">
      <c r="A32" s="28"/>
      <c r="B32" s="27">
        <v>4</v>
      </c>
      <c r="C32" s="28" t="s">
        <v>163</v>
      </c>
      <c r="D32" s="29"/>
      <c r="E32" s="30">
        <v>443700000</v>
      </c>
      <c r="F32" s="10"/>
    </row>
    <row r="33" spans="1:16">
      <c r="A33" s="16">
        <v>7</v>
      </c>
      <c r="B33" s="196" t="s">
        <v>166</v>
      </c>
      <c r="C33" s="196"/>
      <c r="D33" s="196"/>
      <c r="E33" s="196"/>
      <c r="F33" s="196"/>
    </row>
    <row r="34" spans="1:16" ht="15" customHeight="1">
      <c r="A34" s="28"/>
      <c r="B34" s="27">
        <v>1</v>
      </c>
      <c r="C34" s="28" t="s">
        <v>167</v>
      </c>
      <c r="D34" s="29"/>
      <c r="E34" s="30">
        <v>18000000</v>
      </c>
      <c r="F34" s="10"/>
    </row>
    <row r="35" spans="1:16" ht="15" customHeight="1">
      <c r="A35" s="186">
        <v>8</v>
      </c>
      <c r="B35" s="208" t="s">
        <v>286</v>
      </c>
      <c r="C35" s="208"/>
      <c r="D35" s="208"/>
      <c r="E35" s="208"/>
      <c r="F35" s="208"/>
      <c r="G35" s="39"/>
      <c r="H35" s="39"/>
      <c r="I35" s="39"/>
      <c r="J35" s="39"/>
      <c r="K35" s="39"/>
      <c r="L35" s="39"/>
      <c r="M35" s="39"/>
      <c r="N35" s="39"/>
      <c r="O35" s="39"/>
      <c r="P35" s="40"/>
    </row>
    <row r="36" spans="1:16" ht="15" customHeight="1">
      <c r="A36" s="28"/>
      <c r="B36" s="52">
        <v>1</v>
      </c>
      <c r="C36" s="53" t="s">
        <v>287</v>
      </c>
      <c r="D36" s="54"/>
      <c r="E36" s="189"/>
      <c r="F36" s="54"/>
      <c r="G36" s="37"/>
      <c r="H36" s="37"/>
      <c r="I36" s="37"/>
      <c r="J36" s="37"/>
      <c r="K36" s="37"/>
      <c r="L36" s="37"/>
      <c r="M36" s="37"/>
      <c r="N36" s="37"/>
      <c r="O36" s="37"/>
      <c r="P36" s="38"/>
    </row>
    <row r="37" spans="1:16">
      <c r="A37" s="280" t="s">
        <v>192</v>
      </c>
      <c r="B37" s="281"/>
      <c r="C37" s="281"/>
      <c r="D37" s="282"/>
      <c r="E37" s="130">
        <f>SUM(E7:E34)</f>
        <v>3535786000</v>
      </c>
      <c r="F37" s="10"/>
    </row>
  </sheetData>
  <mergeCells count="16">
    <mergeCell ref="A1:F1"/>
    <mergeCell ref="A37:D37"/>
    <mergeCell ref="A3:A4"/>
    <mergeCell ref="B3:C4"/>
    <mergeCell ref="D3:D4"/>
    <mergeCell ref="E3:E4"/>
    <mergeCell ref="F3:F4"/>
    <mergeCell ref="B35:F35"/>
    <mergeCell ref="B28:F28"/>
    <mergeCell ref="B33:F33"/>
    <mergeCell ref="B12:F12"/>
    <mergeCell ref="B5:C5"/>
    <mergeCell ref="B6:F6"/>
    <mergeCell ref="B8:F8"/>
    <mergeCell ref="B10:F10"/>
    <mergeCell ref="B16:F16"/>
  </mergeCells>
  <pageMargins left="0.28000000000000003" right="0.39" top="0.46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8"/>
  <sheetViews>
    <sheetView topLeftCell="A28" workbookViewId="0">
      <selection activeCell="E30" sqref="E30"/>
    </sheetView>
  </sheetViews>
  <sheetFormatPr defaultRowHeight="15"/>
  <cols>
    <col min="1" max="1" width="5" style="2" customWidth="1"/>
    <col min="2" max="2" width="5.140625" style="4" customWidth="1"/>
    <col min="3" max="3" width="35" style="2" customWidth="1"/>
    <col min="4" max="4" width="14.42578125" style="2" customWidth="1"/>
    <col min="5" max="5" width="16.28515625" style="3" bestFit="1" customWidth="1"/>
    <col min="6" max="6" width="14.42578125" style="3" customWidth="1"/>
    <col min="7" max="16384" width="9.140625" style="2"/>
  </cols>
  <sheetData>
    <row r="1" spans="1:6">
      <c r="A1" s="195" t="s">
        <v>953</v>
      </c>
      <c r="B1" s="195"/>
      <c r="C1" s="195"/>
      <c r="D1" s="195"/>
      <c r="E1" s="195"/>
      <c r="F1" s="195"/>
    </row>
    <row r="3" spans="1:6" s="6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241</v>
      </c>
    </row>
    <row r="4" spans="1:6">
      <c r="A4" s="197"/>
      <c r="B4" s="197"/>
      <c r="C4" s="197"/>
      <c r="D4" s="197"/>
      <c r="E4" s="197"/>
      <c r="F4" s="197"/>
    </row>
    <row r="5" spans="1:6">
      <c r="A5" s="36" t="s">
        <v>187</v>
      </c>
      <c r="B5" s="198" t="s">
        <v>188</v>
      </c>
      <c r="C5" s="198"/>
      <c r="D5" s="12" t="s">
        <v>189</v>
      </c>
      <c r="E5" s="187" t="s">
        <v>190</v>
      </c>
      <c r="F5" s="187" t="s">
        <v>191</v>
      </c>
    </row>
    <row r="6" spans="1:6">
      <c r="A6" s="16">
        <v>1</v>
      </c>
      <c r="B6" s="196" t="s">
        <v>103</v>
      </c>
      <c r="C6" s="196"/>
      <c r="D6" s="196"/>
      <c r="E6" s="196"/>
      <c r="F6" s="196"/>
    </row>
    <row r="7" spans="1:6" ht="45">
      <c r="A7" s="16"/>
      <c r="B7" s="16">
        <v>1</v>
      </c>
      <c r="C7" s="10" t="s">
        <v>247</v>
      </c>
      <c r="D7" s="35"/>
      <c r="E7" s="190">
        <v>126978500</v>
      </c>
      <c r="F7" s="59"/>
    </row>
    <row r="8" spans="1:6" ht="30">
      <c r="A8" s="16"/>
      <c r="B8" s="16">
        <v>2</v>
      </c>
      <c r="C8" s="55" t="s">
        <v>245</v>
      </c>
      <c r="D8" s="35"/>
      <c r="E8" s="190">
        <v>94700000</v>
      </c>
      <c r="F8" s="59"/>
    </row>
    <row r="9" spans="1:6">
      <c r="A9" s="16"/>
      <c r="B9" s="16">
        <v>3</v>
      </c>
      <c r="C9" s="10" t="s">
        <v>246</v>
      </c>
      <c r="D9" s="35"/>
      <c r="E9" s="190">
        <v>50000000</v>
      </c>
      <c r="F9" s="59"/>
    </row>
    <row r="10" spans="1:6">
      <c r="A10" s="28"/>
      <c r="B10" s="27"/>
      <c r="C10" s="10"/>
      <c r="D10" s="29"/>
      <c r="E10" s="190"/>
      <c r="F10" s="28"/>
    </row>
    <row r="11" spans="1:6">
      <c r="A11" s="16">
        <v>2</v>
      </c>
      <c r="B11" s="196" t="s">
        <v>107</v>
      </c>
      <c r="C11" s="196"/>
      <c r="D11" s="196"/>
      <c r="E11" s="196"/>
      <c r="F11" s="196"/>
    </row>
    <row r="12" spans="1:6" ht="45">
      <c r="A12" s="28"/>
      <c r="B12" s="27">
        <v>1</v>
      </c>
      <c r="C12" s="28" t="s">
        <v>248</v>
      </c>
      <c r="D12" s="29"/>
      <c r="E12" s="30">
        <v>1875000000</v>
      </c>
      <c r="F12" s="28" t="s">
        <v>249</v>
      </c>
    </row>
    <row r="13" spans="1:6">
      <c r="A13" s="16">
        <v>3</v>
      </c>
      <c r="B13" s="196" t="s">
        <v>242</v>
      </c>
      <c r="C13" s="196"/>
      <c r="D13" s="196"/>
      <c r="E13" s="196"/>
      <c r="F13" s="196"/>
    </row>
    <row r="14" spans="1:6" ht="30">
      <c r="A14" s="28"/>
      <c r="B14" s="27">
        <v>1</v>
      </c>
      <c r="C14" s="10" t="s">
        <v>243</v>
      </c>
      <c r="D14" s="29"/>
      <c r="E14" s="191">
        <v>116700000</v>
      </c>
      <c r="F14" s="28"/>
    </row>
    <row r="15" spans="1:6" ht="30">
      <c r="A15" s="28"/>
      <c r="B15" s="27">
        <v>2</v>
      </c>
      <c r="C15" s="10" t="s">
        <v>244</v>
      </c>
      <c r="D15" s="29"/>
      <c r="E15" s="190">
        <v>105000000</v>
      </c>
      <c r="F15" s="28"/>
    </row>
    <row r="16" spans="1:6">
      <c r="A16" s="16">
        <v>4</v>
      </c>
      <c r="B16" s="196" t="s">
        <v>250</v>
      </c>
      <c r="C16" s="196"/>
      <c r="D16" s="196"/>
      <c r="E16" s="196"/>
      <c r="F16" s="196"/>
    </row>
    <row r="17" spans="1:6">
      <c r="A17" s="28"/>
      <c r="B17" s="27">
        <v>1</v>
      </c>
      <c r="C17" s="15" t="s">
        <v>251</v>
      </c>
      <c r="D17" s="29"/>
      <c r="E17" s="30">
        <v>99700000</v>
      </c>
      <c r="F17" s="28"/>
    </row>
    <row r="18" spans="1:6">
      <c r="A18" s="16">
        <v>5</v>
      </c>
      <c r="B18" s="196" t="s">
        <v>137</v>
      </c>
      <c r="C18" s="196"/>
      <c r="D18" s="196"/>
      <c r="E18" s="196"/>
      <c r="F18" s="196"/>
    </row>
    <row r="19" spans="1:6">
      <c r="A19" s="28"/>
      <c r="B19" s="27">
        <v>1</v>
      </c>
      <c r="C19" s="28" t="s">
        <v>150</v>
      </c>
      <c r="D19" s="29"/>
      <c r="E19" s="190">
        <v>1800000</v>
      </c>
      <c r="F19" s="28"/>
    </row>
    <row r="20" spans="1:6" ht="30">
      <c r="A20" s="28"/>
      <c r="B20" s="27">
        <v>2</v>
      </c>
      <c r="C20" s="28" t="s">
        <v>138</v>
      </c>
      <c r="D20" s="29"/>
      <c r="E20" s="190">
        <v>5000000</v>
      </c>
      <c r="F20" s="28"/>
    </row>
    <row r="21" spans="1:6" ht="30">
      <c r="A21" s="28"/>
      <c r="B21" s="27">
        <v>3</v>
      </c>
      <c r="C21" s="28" t="s">
        <v>139</v>
      </c>
      <c r="D21" s="29"/>
      <c r="E21" s="190">
        <v>34560000</v>
      </c>
      <c r="F21" s="28"/>
    </row>
    <row r="22" spans="1:6">
      <c r="A22" s="28"/>
      <c r="B22" s="27">
        <v>4</v>
      </c>
      <c r="C22" s="28" t="s">
        <v>140</v>
      </c>
      <c r="D22" s="29"/>
      <c r="E22" s="190">
        <v>36520000</v>
      </c>
      <c r="F22" s="28"/>
    </row>
    <row r="23" spans="1:6" ht="30">
      <c r="A23" s="28"/>
      <c r="B23" s="27">
        <v>5</v>
      </c>
      <c r="C23" s="28" t="s">
        <v>152</v>
      </c>
      <c r="D23" s="29"/>
      <c r="E23" s="190">
        <v>2375000</v>
      </c>
      <c r="F23" s="28"/>
    </row>
    <row r="24" spans="1:6">
      <c r="A24" s="28"/>
      <c r="B24" s="27">
        <v>6</v>
      </c>
      <c r="C24" s="28" t="s">
        <v>141</v>
      </c>
      <c r="D24" s="29"/>
      <c r="E24" s="190">
        <v>4000000</v>
      </c>
      <c r="F24" s="28"/>
    </row>
    <row r="25" spans="1:6" ht="30">
      <c r="A25" s="28"/>
      <c r="B25" s="27">
        <v>7</v>
      </c>
      <c r="C25" s="28" t="s">
        <v>142</v>
      </c>
      <c r="D25" s="29"/>
      <c r="E25" s="190">
        <v>15000000</v>
      </c>
      <c r="F25" s="28"/>
    </row>
    <row r="26" spans="1:6" ht="30">
      <c r="A26" s="28"/>
      <c r="B26" s="27">
        <v>8</v>
      </c>
      <c r="C26" s="28" t="s">
        <v>144</v>
      </c>
      <c r="D26" s="29"/>
      <c r="E26" s="190">
        <v>8000000</v>
      </c>
      <c r="F26" s="28"/>
    </row>
    <row r="27" spans="1:6" ht="30">
      <c r="A27" s="28"/>
      <c r="B27" s="27">
        <v>9</v>
      </c>
      <c r="C27" s="28" t="s">
        <v>145</v>
      </c>
      <c r="D27" s="29"/>
      <c r="E27" s="190">
        <v>9000000</v>
      </c>
      <c r="F27" s="28"/>
    </row>
    <row r="28" spans="1:6">
      <c r="A28" s="28"/>
      <c r="B28" s="27">
        <v>10</v>
      </c>
      <c r="C28" s="28" t="s">
        <v>146</v>
      </c>
      <c r="D28" s="29"/>
      <c r="E28" s="190">
        <v>12500000</v>
      </c>
      <c r="F28" s="28"/>
    </row>
    <row r="29" spans="1:6" ht="30">
      <c r="A29" s="28"/>
      <c r="B29" s="27">
        <v>11</v>
      </c>
      <c r="C29" s="28" t="s">
        <v>147</v>
      </c>
      <c r="D29" s="29"/>
      <c r="E29" s="190">
        <v>95000000</v>
      </c>
      <c r="F29" s="28"/>
    </row>
    <row r="30" spans="1:6" ht="30">
      <c r="A30" s="28"/>
      <c r="B30" s="27">
        <v>12</v>
      </c>
      <c r="C30" s="28" t="s">
        <v>148</v>
      </c>
      <c r="D30" s="29"/>
      <c r="E30" s="190">
        <v>89400000</v>
      </c>
      <c r="F30" s="28"/>
    </row>
    <row r="31" spans="1:6" ht="30">
      <c r="A31" s="28"/>
      <c r="B31" s="27">
        <v>13</v>
      </c>
      <c r="C31" s="28" t="s">
        <v>154</v>
      </c>
      <c r="D31" s="29"/>
      <c r="E31" s="190">
        <v>40000000</v>
      </c>
      <c r="F31" s="28"/>
    </row>
    <row r="32" spans="1:6">
      <c r="A32" s="16">
        <v>6</v>
      </c>
      <c r="B32" s="196" t="s">
        <v>155</v>
      </c>
      <c r="C32" s="196"/>
      <c r="D32" s="196"/>
      <c r="E32" s="196"/>
      <c r="F32" s="196"/>
    </row>
    <row r="33" spans="1:6" ht="30">
      <c r="A33" s="28"/>
      <c r="B33" s="27">
        <v>1</v>
      </c>
      <c r="C33" s="28" t="s">
        <v>156</v>
      </c>
      <c r="D33" s="29"/>
      <c r="E33" s="192">
        <v>15000000</v>
      </c>
      <c r="F33" s="28"/>
    </row>
    <row r="34" spans="1:6" ht="30">
      <c r="A34" s="28"/>
      <c r="B34" s="27">
        <v>2</v>
      </c>
      <c r="C34" s="28" t="s">
        <v>157</v>
      </c>
      <c r="D34" s="29"/>
      <c r="E34" s="192">
        <v>85250000</v>
      </c>
      <c r="F34" s="28"/>
    </row>
    <row r="35" spans="1:6">
      <c r="A35" s="186">
        <v>7</v>
      </c>
      <c r="B35" s="209" t="s">
        <v>252</v>
      </c>
      <c r="C35" s="209"/>
      <c r="D35" s="209"/>
      <c r="E35" s="209"/>
      <c r="F35" s="209"/>
    </row>
    <row r="36" spans="1:6">
      <c r="A36" s="28"/>
      <c r="B36" s="31">
        <v>1</v>
      </c>
      <c r="C36" s="15" t="s">
        <v>253</v>
      </c>
      <c r="D36" s="29"/>
      <c r="E36" s="192">
        <v>37500000</v>
      </c>
      <c r="F36" s="28"/>
    </row>
    <row r="37" spans="1:6">
      <c r="A37" s="28"/>
      <c r="B37" s="27"/>
      <c r="C37" s="28"/>
      <c r="D37" s="29"/>
      <c r="E37" s="192"/>
      <c r="F37" s="28"/>
    </row>
    <row r="38" spans="1:6" s="7" customFormat="1">
      <c r="A38" s="280" t="s">
        <v>192</v>
      </c>
      <c r="B38" s="281"/>
      <c r="C38" s="281"/>
      <c r="D38" s="282"/>
      <c r="E38" s="193">
        <f>SUM(E10:E34)+SUM(E7:E9)</f>
        <v>2921483500</v>
      </c>
      <c r="F38" s="179"/>
    </row>
  </sheetData>
  <mergeCells count="15">
    <mergeCell ref="A1:F1"/>
    <mergeCell ref="A38:D38"/>
    <mergeCell ref="B35:F35"/>
    <mergeCell ref="B32:F32"/>
    <mergeCell ref="A3:A4"/>
    <mergeCell ref="B3:C4"/>
    <mergeCell ref="D3:D4"/>
    <mergeCell ref="E3:E4"/>
    <mergeCell ref="F3:F4"/>
    <mergeCell ref="B5:C5"/>
    <mergeCell ref="B6:F6"/>
    <mergeCell ref="B11:F11"/>
    <mergeCell ref="B18:F18"/>
    <mergeCell ref="B13:F13"/>
    <mergeCell ref="B16:F16"/>
  </mergeCells>
  <pageMargins left="0.53" right="0.70866141732283472" top="0.47244094488188981" bottom="0.74803149606299213" header="0.31496062992125984" footer="0.31496062992125984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F37"/>
  <sheetViews>
    <sheetView topLeftCell="A32" workbookViewId="0">
      <selection activeCell="E44" sqref="E44"/>
    </sheetView>
  </sheetViews>
  <sheetFormatPr defaultRowHeight="15"/>
  <cols>
    <col min="1" max="1" width="5.28515625" style="2" customWidth="1"/>
    <col min="2" max="2" width="5" style="4" customWidth="1"/>
    <col min="3" max="3" width="28.28515625" style="2" customWidth="1"/>
    <col min="4" max="4" width="14.7109375" style="2" customWidth="1"/>
    <col min="5" max="5" width="16.28515625" style="2" customWidth="1"/>
    <col min="6" max="6" width="14.7109375" style="2" customWidth="1"/>
    <col min="7" max="16384" width="9.140625" style="2"/>
  </cols>
  <sheetData>
    <row r="1" spans="1:6">
      <c r="A1" s="195" t="s">
        <v>954</v>
      </c>
      <c r="B1" s="195"/>
      <c r="C1" s="195"/>
      <c r="D1" s="195"/>
      <c r="E1" s="195"/>
      <c r="F1" s="195"/>
    </row>
    <row r="3" spans="1:6" s="6" customFormat="1">
      <c r="A3" s="197" t="s">
        <v>0</v>
      </c>
      <c r="B3" s="197" t="s">
        <v>183</v>
      </c>
      <c r="C3" s="197"/>
      <c r="D3" s="197" t="s">
        <v>195</v>
      </c>
      <c r="E3" s="197" t="s">
        <v>185</v>
      </c>
      <c r="F3" s="197" t="s">
        <v>196</v>
      </c>
    </row>
    <row r="4" spans="1:6">
      <c r="A4" s="197"/>
      <c r="B4" s="197"/>
      <c r="C4" s="197"/>
      <c r="D4" s="197"/>
      <c r="E4" s="197"/>
      <c r="F4" s="197"/>
    </row>
    <row r="5" spans="1:6">
      <c r="A5" s="36" t="s">
        <v>187</v>
      </c>
      <c r="B5" s="198" t="s">
        <v>188</v>
      </c>
      <c r="C5" s="198"/>
      <c r="D5" s="12" t="s">
        <v>189</v>
      </c>
      <c r="E5" s="36" t="s">
        <v>190</v>
      </c>
      <c r="F5" s="36" t="s">
        <v>191</v>
      </c>
    </row>
    <row r="6" spans="1:6">
      <c r="A6" s="16">
        <v>1</v>
      </c>
      <c r="B6" s="196" t="s">
        <v>108</v>
      </c>
      <c r="C6" s="196"/>
      <c r="D6" s="196"/>
      <c r="E6" s="196"/>
      <c r="F6" s="196"/>
    </row>
    <row r="7" spans="1:6" ht="30">
      <c r="A7" s="28"/>
      <c r="B7" s="27">
        <v>1</v>
      </c>
      <c r="C7" s="28" t="s">
        <v>109</v>
      </c>
      <c r="D7" s="29"/>
      <c r="E7" s="29">
        <v>100000000</v>
      </c>
      <c r="F7" s="28" t="s">
        <v>299</v>
      </c>
    </row>
    <row r="8" spans="1:6" ht="30">
      <c r="A8" s="28"/>
      <c r="B8" s="27">
        <v>2</v>
      </c>
      <c r="C8" s="28" t="s">
        <v>110</v>
      </c>
      <c r="D8" s="29"/>
      <c r="E8" s="29">
        <v>100000000</v>
      </c>
      <c r="F8" s="10"/>
    </row>
    <row r="9" spans="1:6">
      <c r="A9" s="16">
        <v>2</v>
      </c>
      <c r="B9" s="196" t="s">
        <v>111</v>
      </c>
      <c r="C9" s="196"/>
      <c r="D9" s="196"/>
      <c r="E9" s="196"/>
      <c r="F9" s="196"/>
    </row>
    <row r="10" spans="1:6" ht="45">
      <c r="A10" s="28"/>
      <c r="B10" s="27">
        <v>1</v>
      </c>
      <c r="C10" s="28" t="s">
        <v>112</v>
      </c>
      <c r="D10" s="29"/>
      <c r="E10" s="29">
        <v>625240000</v>
      </c>
      <c r="F10" s="28" t="s">
        <v>193</v>
      </c>
    </row>
    <row r="11" spans="1:6" ht="30">
      <c r="A11" s="28"/>
      <c r="B11" s="27">
        <v>2</v>
      </c>
      <c r="C11" s="28" t="s">
        <v>298</v>
      </c>
      <c r="D11" s="29"/>
      <c r="E11" s="29">
        <v>45000000</v>
      </c>
      <c r="F11" s="10"/>
    </row>
    <row r="12" spans="1:6">
      <c r="A12" s="28"/>
      <c r="B12" s="27"/>
      <c r="C12" s="28"/>
      <c r="D12" s="29"/>
      <c r="E12" s="29"/>
      <c r="F12" s="10"/>
    </row>
    <row r="13" spans="1:6">
      <c r="A13" s="16">
        <v>3</v>
      </c>
      <c r="B13" s="196" t="s">
        <v>113</v>
      </c>
      <c r="C13" s="196"/>
      <c r="D13" s="196"/>
      <c r="E13" s="196"/>
      <c r="F13" s="196"/>
    </row>
    <row r="14" spans="1:6" ht="30.75" customHeight="1">
      <c r="A14" s="28"/>
      <c r="B14" s="27">
        <v>1</v>
      </c>
      <c r="C14" s="28" t="s">
        <v>114</v>
      </c>
      <c r="D14" s="29"/>
      <c r="E14" s="29">
        <v>400000000</v>
      </c>
      <c r="F14" s="10"/>
    </row>
    <row r="15" spans="1:6">
      <c r="A15" s="16">
        <v>4</v>
      </c>
      <c r="B15" s="196" t="s">
        <v>137</v>
      </c>
      <c r="C15" s="196"/>
      <c r="D15" s="196"/>
      <c r="E15" s="196"/>
      <c r="F15" s="196"/>
    </row>
    <row r="16" spans="1:6" ht="30">
      <c r="A16" s="28"/>
      <c r="B16" s="263" t="s">
        <v>923</v>
      </c>
      <c r="C16" s="28" t="s">
        <v>150</v>
      </c>
      <c r="D16" s="29"/>
      <c r="E16" s="29">
        <v>3030000</v>
      </c>
      <c r="F16" s="10"/>
    </row>
    <row r="17" spans="1:6" ht="45">
      <c r="A17" s="28"/>
      <c r="B17" s="263" t="s">
        <v>924</v>
      </c>
      <c r="C17" s="28" t="s">
        <v>138</v>
      </c>
      <c r="D17" s="29"/>
      <c r="E17" s="29">
        <v>26600000</v>
      </c>
      <c r="F17" s="10"/>
    </row>
    <row r="18" spans="1:6" ht="30">
      <c r="A18" s="28"/>
      <c r="B18" s="263" t="s">
        <v>925</v>
      </c>
      <c r="C18" s="28" t="s">
        <v>139</v>
      </c>
      <c r="D18" s="29"/>
      <c r="E18" s="29">
        <v>30525000</v>
      </c>
      <c r="F18" s="10"/>
    </row>
    <row r="19" spans="1:6" ht="30">
      <c r="A19" s="28"/>
      <c r="B19" s="263" t="s">
        <v>926</v>
      </c>
      <c r="C19" s="28" t="s">
        <v>140</v>
      </c>
      <c r="D19" s="29"/>
      <c r="E19" s="29">
        <v>3000000</v>
      </c>
      <c r="F19" s="10"/>
    </row>
    <row r="20" spans="1:6">
      <c r="A20" s="28"/>
      <c r="B20" s="263" t="s">
        <v>927</v>
      </c>
      <c r="C20" s="28" t="s">
        <v>141</v>
      </c>
      <c r="D20" s="29"/>
      <c r="E20" s="29">
        <v>13577000</v>
      </c>
      <c r="F20" s="10"/>
    </row>
    <row r="21" spans="1:6" ht="30">
      <c r="A21" s="28"/>
      <c r="B21" s="263" t="s">
        <v>928</v>
      </c>
      <c r="C21" s="28" t="s">
        <v>142</v>
      </c>
      <c r="D21" s="29"/>
      <c r="E21" s="29">
        <v>5370000</v>
      </c>
      <c r="F21" s="10"/>
    </row>
    <row r="22" spans="1:6" ht="30">
      <c r="A22" s="28"/>
      <c r="B22" s="263" t="s">
        <v>929</v>
      </c>
      <c r="C22" s="28" t="s">
        <v>144</v>
      </c>
      <c r="D22" s="29"/>
      <c r="E22" s="29">
        <v>15000000</v>
      </c>
      <c r="F22" s="10"/>
    </row>
    <row r="23" spans="1:6" ht="45">
      <c r="A23" s="28"/>
      <c r="B23" s="263" t="s">
        <v>930</v>
      </c>
      <c r="C23" s="28" t="s">
        <v>145</v>
      </c>
      <c r="D23" s="29"/>
      <c r="E23" s="29">
        <v>69500000</v>
      </c>
      <c r="F23" s="10"/>
    </row>
    <row r="24" spans="1:6" ht="30">
      <c r="A24" s="28"/>
      <c r="B24" s="263" t="s">
        <v>931</v>
      </c>
      <c r="C24" s="28" t="s">
        <v>146</v>
      </c>
      <c r="D24" s="29"/>
      <c r="E24" s="29">
        <v>10000000</v>
      </c>
      <c r="F24" s="10"/>
    </row>
    <row r="25" spans="1:6" ht="45">
      <c r="A25" s="28"/>
      <c r="B25" s="263" t="s">
        <v>932</v>
      </c>
      <c r="C25" s="28" t="s">
        <v>147</v>
      </c>
      <c r="D25" s="29"/>
      <c r="E25" s="29">
        <v>116600000</v>
      </c>
      <c r="F25" s="10"/>
    </row>
    <row r="26" spans="1:6" ht="45">
      <c r="A26" s="28"/>
      <c r="B26" s="263" t="s">
        <v>933</v>
      </c>
      <c r="C26" s="28" t="s">
        <v>148</v>
      </c>
      <c r="D26" s="29"/>
      <c r="E26" s="29">
        <v>91800000</v>
      </c>
      <c r="F26" s="10"/>
    </row>
    <row r="27" spans="1:6">
      <c r="A27" s="16">
        <v>5</v>
      </c>
      <c r="B27" s="196" t="s">
        <v>155</v>
      </c>
      <c r="C27" s="196"/>
      <c r="D27" s="196"/>
      <c r="E27" s="196"/>
      <c r="F27" s="196"/>
    </row>
    <row r="28" spans="1:6" ht="30">
      <c r="A28" s="28"/>
      <c r="B28" s="263" t="s">
        <v>923</v>
      </c>
      <c r="C28" s="28" t="s">
        <v>156</v>
      </c>
      <c r="D28" s="29"/>
      <c r="E28" s="29">
        <v>20000000</v>
      </c>
      <c r="F28" s="10"/>
    </row>
    <row r="29" spans="1:6" ht="30">
      <c r="A29" s="28"/>
      <c r="B29" s="263" t="s">
        <v>924</v>
      </c>
      <c r="C29" s="28" t="s">
        <v>165</v>
      </c>
      <c r="D29" s="29"/>
      <c r="E29" s="29">
        <v>29200000</v>
      </c>
      <c r="F29" s="10"/>
    </row>
    <row r="30" spans="1:6" ht="30">
      <c r="A30" s="28"/>
      <c r="B30" s="263" t="s">
        <v>925</v>
      </c>
      <c r="C30" s="28" t="s">
        <v>157</v>
      </c>
      <c r="D30" s="29"/>
      <c r="E30" s="29">
        <v>24800000</v>
      </c>
      <c r="F30" s="10"/>
    </row>
    <row r="31" spans="1:6">
      <c r="A31" s="28"/>
      <c r="B31" s="263" t="s">
        <v>926</v>
      </c>
      <c r="C31" s="28" t="s">
        <v>296</v>
      </c>
      <c r="D31" s="29"/>
      <c r="E31" s="29">
        <v>52500000</v>
      </c>
      <c r="F31" s="10"/>
    </row>
    <row r="32" spans="1:6" ht="30">
      <c r="A32" s="28"/>
      <c r="B32" s="263" t="s">
        <v>927</v>
      </c>
      <c r="C32" s="28" t="s">
        <v>297</v>
      </c>
      <c r="D32" s="29"/>
      <c r="E32" s="29">
        <v>3450000</v>
      </c>
      <c r="F32" s="10"/>
    </row>
    <row r="33" spans="1:6">
      <c r="A33" s="16">
        <v>6</v>
      </c>
      <c r="B33" s="196" t="s">
        <v>166</v>
      </c>
      <c r="C33" s="196"/>
      <c r="D33" s="196"/>
      <c r="E33" s="196"/>
      <c r="F33" s="196"/>
    </row>
    <row r="34" spans="1:6" ht="30">
      <c r="A34" s="28"/>
      <c r="B34" s="263" t="s">
        <v>923</v>
      </c>
      <c r="C34" s="28" t="s">
        <v>167</v>
      </c>
      <c r="D34" s="29"/>
      <c r="E34" s="29">
        <v>25000000</v>
      </c>
      <c r="F34" s="10"/>
    </row>
    <row r="35" spans="1:6">
      <c r="A35" s="16">
        <v>7</v>
      </c>
      <c r="B35" s="196" t="s">
        <v>173</v>
      </c>
      <c r="C35" s="196"/>
      <c r="D35" s="196"/>
      <c r="E35" s="196"/>
      <c r="F35" s="196"/>
    </row>
    <row r="36" spans="1:6" ht="45">
      <c r="A36" s="28"/>
      <c r="B36" s="263" t="s">
        <v>923</v>
      </c>
      <c r="C36" s="28" t="s">
        <v>174</v>
      </c>
      <c r="D36" s="29"/>
      <c r="E36" s="29">
        <v>35500000</v>
      </c>
      <c r="F36" s="10"/>
    </row>
    <row r="37" spans="1:6">
      <c r="A37" s="280" t="s">
        <v>192</v>
      </c>
      <c r="B37" s="281"/>
      <c r="C37" s="281"/>
      <c r="D37" s="282"/>
      <c r="E37" s="11">
        <f>SUM(E7:E36)</f>
        <v>1845692000</v>
      </c>
      <c r="F37" s="10"/>
    </row>
  </sheetData>
  <mergeCells count="15">
    <mergeCell ref="A1:F1"/>
    <mergeCell ref="A37:D37"/>
    <mergeCell ref="A3:A4"/>
    <mergeCell ref="B3:C4"/>
    <mergeCell ref="D3:D4"/>
    <mergeCell ref="E3:E4"/>
    <mergeCell ref="F3:F4"/>
    <mergeCell ref="B27:F27"/>
    <mergeCell ref="B33:F33"/>
    <mergeCell ref="B35:F35"/>
    <mergeCell ref="B5:C5"/>
    <mergeCell ref="B6:F6"/>
    <mergeCell ref="B9:F9"/>
    <mergeCell ref="B13:F13"/>
    <mergeCell ref="B15:F15"/>
  </mergeCells>
  <pageMargins left="0.70866141732283472" right="0.70866141732283472" top="0.47244094488188981" bottom="0.74803149606299213" header="0.31496062992125984" footer="0.31496062992125984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workbookViewId="0">
      <selection activeCell="F5" sqref="F5"/>
    </sheetView>
  </sheetViews>
  <sheetFormatPr defaultRowHeight="15"/>
  <cols>
    <col min="1" max="1" width="5" customWidth="1"/>
    <col min="2" max="2" width="5" style="14" customWidth="1"/>
    <col min="3" max="3" width="30.5703125" customWidth="1"/>
    <col min="4" max="6" width="16.42578125" customWidth="1"/>
  </cols>
  <sheetData>
    <row r="1" spans="1:6">
      <c r="A1" s="195" t="s">
        <v>955</v>
      </c>
      <c r="B1" s="195"/>
      <c r="C1" s="195"/>
      <c r="D1" s="195"/>
      <c r="E1" s="195"/>
      <c r="F1" s="195"/>
    </row>
    <row r="3" spans="1:6" s="6" customFormat="1" ht="15" customHeight="1">
      <c r="A3" s="197" t="s">
        <v>0</v>
      </c>
      <c r="B3" s="197" t="s">
        <v>183</v>
      </c>
      <c r="C3" s="197"/>
      <c r="D3" s="197" t="s">
        <v>184</v>
      </c>
      <c r="E3" s="197" t="s">
        <v>185</v>
      </c>
      <c r="F3" s="197" t="s">
        <v>939</v>
      </c>
    </row>
    <row r="4" spans="1:6" s="2" customFormat="1">
      <c r="A4" s="197"/>
      <c r="B4" s="197"/>
      <c r="C4" s="197"/>
      <c r="D4" s="197"/>
      <c r="E4" s="197"/>
      <c r="F4" s="197"/>
    </row>
    <row r="5" spans="1:6" s="2" customFormat="1">
      <c r="A5" s="36" t="s">
        <v>187</v>
      </c>
      <c r="B5" s="198" t="s">
        <v>188</v>
      </c>
      <c r="C5" s="198"/>
      <c r="D5" s="12" t="s">
        <v>189</v>
      </c>
      <c r="E5" s="36" t="s">
        <v>190</v>
      </c>
      <c r="F5" s="36" t="s">
        <v>191</v>
      </c>
    </row>
    <row r="6" spans="1:6">
      <c r="A6" s="16">
        <v>1</v>
      </c>
      <c r="B6" s="196" t="s">
        <v>108</v>
      </c>
      <c r="C6" s="196"/>
      <c r="D6" s="196"/>
      <c r="E6" s="196"/>
      <c r="F6" s="196"/>
    </row>
    <row r="7" spans="1:6" ht="30">
      <c r="A7" s="28"/>
      <c r="B7" s="27">
        <v>1</v>
      </c>
      <c r="C7" s="28" t="s">
        <v>110</v>
      </c>
      <c r="D7" s="29"/>
      <c r="E7" s="30">
        <f>0.5*1250480000</f>
        <v>625240000</v>
      </c>
      <c r="F7" s="28" t="s">
        <v>235</v>
      </c>
    </row>
    <row r="8" spans="1:6">
      <c r="A8" s="16">
        <v>2</v>
      </c>
      <c r="B8" s="196" t="s">
        <v>111</v>
      </c>
      <c r="C8" s="196"/>
      <c r="D8" s="196"/>
      <c r="E8" s="196"/>
      <c r="F8" s="196"/>
    </row>
    <row r="9" spans="1:6" ht="45">
      <c r="A9" s="16"/>
      <c r="B9" s="50">
        <v>1</v>
      </c>
      <c r="C9" s="28" t="s">
        <v>112</v>
      </c>
      <c r="D9" s="35"/>
      <c r="E9" s="30">
        <v>41000000</v>
      </c>
      <c r="F9" s="35"/>
    </row>
    <row r="10" spans="1:6">
      <c r="A10" s="28"/>
      <c r="B10" s="27"/>
      <c r="C10" s="28"/>
      <c r="D10" s="29"/>
      <c r="E10" s="30"/>
      <c r="F10" s="10"/>
    </row>
    <row r="11" spans="1:6">
      <c r="A11" s="16">
        <v>3</v>
      </c>
      <c r="B11" s="196" t="s">
        <v>236</v>
      </c>
      <c r="C11" s="196"/>
      <c r="D11" s="196"/>
      <c r="E11" s="196"/>
      <c r="F11" s="196"/>
    </row>
    <row r="12" spans="1:6" ht="30">
      <c r="A12" s="16"/>
      <c r="B12" s="50">
        <v>1</v>
      </c>
      <c r="C12" s="49" t="s">
        <v>237</v>
      </c>
      <c r="D12" s="35"/>
      <c r="E12" s="48">
        <v>100000000</v>
      </c>
      <c r="F12" s="35"/>
    </row>
    <row r="13" spans="1:6" ht="15" customHeight="1">
      <c r="A13" s="16">
        <v>3</v>
      </c>
      <c r="B13" s="196" t="s">
        <v>137</v>
      </c>
      <c r="C13" s="196"/>
      <c r="D13" s="196"/>
      <c r="E13" s="196"/>
      <c r="F13" s="196"/>
    </row>
    <row r="14" spans="1:6" ht="15" customHeight="1">
      <c r="A14" s="28"/>
      <c r="B14" s="27">
        <v>1</v>
      </c>
      <c r="C14" s="28" t="s">
        <v>150</v>
      </c>
      <c r="D14" s="29"/>
      <c r="E14" s="29">
        <v>2430000</v>
      </c>
      <c r="F14" s="10"/>
    </row>
    <row r="15" spans="1:6" ht="45">
      <c r="A15" s="28"/>
      <c r="B15" s="27">
        <v>2</v>
      </c>
      <c r="C15" s="28" t="s">
        <v>138</v>
      </c>
      <c r="D15" s="29"/>
      <c r="E15" s="29">
        <v>16200000</v>
      </c>
      <c r="F15" s="10"/>
    </row>
    <row r="16" spans="1:6" ht="30">
      <c r="A16" s="28"/>
      <c r="B16" s="27">
        <v>3</v>
      </c>
      <c r="C16" s="28" t="s">
        <v>139</v>
      </c>
      <c r="D16" s="29"/>
      <c r="E16" s="29">
        <v>31750000</v>
      </c>
      <c r="F16" s="10"/>
    </row>
    <row r="17" spans="1:6" ht="30">
      <c r="A17" s="28"/>
      <c r="B17" s="27">
        <v>4</v>
      </c>
      <c r="C17" s="28" t="s">
        <v>140</v>
      </c>
      <c r="D17" s="29"/>
      <c r="E17" s="29">
        <v>1500000</v>
      </c>
      <c r="F17" s="10"/>
    </row>
    <row r="18" spans="1:6">
      <c r="A18" s="28"/>
      <c r="B18" s="27">
        <v>5</v>
      </c>
      <c r="C18" s="28" t="s">
        <v>141</v>
      </c>
      <c r="D18" s="29"/>
      <c r="E18" s="29">
        <v>11320000</v>
      </c>
      <c r="F18" s="10"/>
    </row>
    <row r="19" spans="1:6" ht="30">
      <c r="A19" s="28"/>
      <c r="B19" s="27">
        <v>6</v>
      </c>
      <c r="C19" s="28" t="s">
        <v>142</v>
      </c>
      <c r="D19" s="29"/>
      <c r="E19" s="29">
        <v>3000000</v>
      </c>
      <c r="F19" s="10"/>
    </row>
    <row r="20" spans="1:6" ht="30" customHeight="1">
      <c r="A20" s="28"/>
      <c r="B20" s="27">
        <v>7</v>
      </c>
      <c r="C20" s="28" t="s">
        <v>145</v>
      </c>
      <c r="D20" s="29"/>
      <c r="E20" s="29">
        <v>4200000</v>
      </c>
      <c r="F20" s="10"/>
    </row>
    <row r="21" spans="1:6" ht="30">
      <c r="A21" s="28"/>
      <c r="B21" s="27">
        <v>8</v>
      </c>
      <c r="C21" s="28" t="s">
        <v>146</v>
      </c>
      <c r="D21" s="29"/>
      <c r="E21" s="29">
        <v>4100000</v>
      </c>
      <c r="F21" s="10"/>
    </row>
    <row r="22" spans="1:6" ht="45">
      <c r="A22" s="28"/>
      <c r="B22" s="27">
        <v>9</v>
      </c>
      <c r="C22" s="28" t="s">
        <v>147</v>
      </c>
      <c r="D22" s="29"/>
      <c r="E22" s="29">
        <v>75000000</v>
      </c>
      <c r="F22" s="10"/>
    </row>
    <row r="23" spans="1:6" ht="45">
      <c r="A23" s="28"/>
      <c r="B23" s="27">
        <v>10</v>
      </c>
      <c r="C23" s="28" t="s">
        <v>148</v>
      </c>
      <c r="D23" s="29"/>
      <c r="E23" s="29">
        <v>19200000</v>
      </c>
      <c r="F23" s="10"/>
    </row>
    <row r="24" spans="1:6">
      <c r="A24" s="16">
        <v>4</v>
      </c>
      <c r="B24" s="196" t="s">
        <v>155</v>
      </c>
      <c r="C24" s="196"/>
      <c r="D24" s="196"/>
      <c r="E24" s="196"/>
      <c r="F24" s="196"/>
    </row>
    <row r="25" spans="1:6" ht="30">
      <c r="A25" s="16"/>
      <c r="B25" s="50">
        <v>1</v>
      </c>
      <c r="C25" s="49" t="s">
        <v>238</v>
      </c>
      <c r="D25" s="35"/>
      <c r="E25" s="56">
        <v>12500000</v>
      </c>
      <c r="F25" s="35"/>
    </row>
    <row r="26" spans="1:6" ht="30">
      <c r="A26" s="16"/>
      <c r="B26" s="50">
        <v>2</v>
      </c>
      <c r="C26" s="49" t="s">
        <v>239</v>
      </c>
      <c r="D26" s="35"/>
      <c r="E26" s="56">
        <v>34900000</v>
      </c>
      <c r="F26" s="35"/>
    </row>
    <row r="27" spans="1:6" ht="30">
      <c r="A27" s="16"/>
      <c r="B27" s="50">
        <v>3</v>
      </c>
      <c r="C27" s="49" t="s">
        <v>240</v>
      </c>
      <c r="D27" s="35"/>
      <c r="E27" s="56">
        <v>11500000</v>
      </c>
      <c r="F27" s="35"/>
    </row>
    <row r="28" spans="1:6">
      <c r="A28" s="16">
        <v>5</v>
      </c>
      <c r="B28" s="196" t="s">
        <v>166</v>
      </c>
      <c r="C28" s="196"/>
      <c r="D28" s="196"/>
      <c r="E28" s="196"/>
      <c r="F28" s="196"/>
    </row>
    <row r="29" spans="1:6" ht="30">
      <c r="A29" s="28"/>
      <c r="B29" s="27">
        <v>1</v>
      </c>
      <c r="C29" s="28" t="s">
        <v>170</v>
      </c>
      <c r="D29" s="29"/>
      <c r="E29" s="29">
        <v>3000000</v>
      </c>
      <c r="F29" s="10"/>
    </row>
    <row r="30" spans="1:6" ht="30">
      <c r="A30" s="28"/>
      <c r="B30" s="27">
        <v>2</v>
      </c>
      <c r="C30" s="28" t="s">
        <v>167</v>
      </c>
      <c r="D30" s="29"/>
      <c r="E30" s="29">
        <v>4000000</v>
      </c>
      <c r="F30" s="10"/>
    </row>
    <row r="31" spans="1:6">
      <c r="A31" s="16">
        <v>6</v>
      </c>
      <c r="B31" s="196" t="s">
        <v>173</v>
      </c>
      <c r="C31" s="196"/>
      <c r="D31" s="196"/>
      <c r="E31" s="196"/>
      <c r="F31" s="196"/>
    </row>
    <row r="32" spans="1:6" ht="45">
      <c r="A32" s="28"/>
      <c r="B32" s="27">
        <v>1</v>
      </c>
      <c r="C32" s="28" t="s">
        <v>174</v>
      </c>
      <c r="D32" s="29"/>
      <c r="E32" s="29">
        <v>9000000</v>
      </c>
      <c r="F32" s="10"/>
    </row>
    <row r="33" spans="1:6">
      <c r="A33" s="15"/>
      <c r="B33" s="31"/>
      <c r="C33" s="15"/>
      <c r="D33" s="15"/>
      <c r="E33" s="15"/>
      <c r="F33" s="15"/>
    </row>
    <row r="34" spans="1:6">
      <c r="A34" s="280" t="s">
        <v>192</v>
      </c>
      <c r="B34" s="281"/>
      <c r="C34" s="281"/>
      <c r="D34" s="282"/>
      <c r="E34" s="17">
        <f>SUM(E7:E32)</f>
        <v>1009840000</v>
      </c>
      <c r="F34" s="15"/>
    </row>
  </sheetData>
  <mergeCells count="15">
    <mergeCell ref="A34:D34"/>
    <mergeCell ref="A1:F1"/>
    <mergeCell ref="A3:A4"/>
    <mergeCell ref="B3:C4"/>
    <mergeCell ref="D3:D4"/>
    <mergeCell ref="E3:E4"/>
    <mergeCell ref="F3:F4"/>
    <mergeCell ref="B28:F28"/>
    <mergeCell ref="B31:F31"/>
    <mergeCell ref="B5:C5"/>
    <mergeCell ref="B6:F6"/>
    <mergeCell ref="B8:F8"/>
    <mergeCell ref="B13:F13"/>
    <mergeCell ref="B24:F24"/>
    <mergeCell ref="B11:F11"/>
  </mergeCells>
  <pageMargins left="0.70866141732283472" right="0.70866141732283472" top="0.5" bottom="0.74803149606299213" header="0.31496062992125984" footer="0.31496062992125984"/>
  <pageSetup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F39"/>
  <sheetViews>
    <sheetView topLeftCell="A7" workbookViewId="0">
      <selection activeCell="I17" sqref="I17"/>
    </sheetView>
  </sheetViews>
  <sheetFormatPr defaultRowHeight="15"/>
  <cols>
    <col min="1" max="1" width="6.140625" style="2" customWidth="1"/>
    <col min="2" max="2" width="4.7109375" style="2" customWidth="1"/>
    <col min="3" max="3" width="28.42578125" style="2" customWidth="1"/>
    <col min="4" max="4" width="15.5703125" style="2" customWidth="1"/>
    <col min="5" max="5" width="16.28515625" style="3" bestFit="1" customWidth="1"/>
    <col min="6" max="6" width="15.5703125" style="3" customWidth="1"/>
    <col min="7" max="16384" width="9.140625" style="2"/>
  </cols>
  <sheetData>
    <row r="1" spans="1:6">
      <c r="A1" s="195" t="s">
        <v>956</v>
      </c>
      <c r="B1" s="195"/>
      <c r="C1" s="195"/>
      <c r="D1" s="195"/>
      <c r="E1" s="195"/>
      <c r="F1" s="195"/>
    </row>
    <row r="3" spans="1:6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196</v>
      </c>
    </row>
    <row r="4" spans="1:6">
      <c r="A4" s="204"/>
      <c r="B4" s="204"/>
      <c r="C4" s="204"/>
      <c r="D4" s="204"/>
      <c r="E4" s="204"/>
      <c r="F4" s="204"/>
    </row>
    <row r="5" spans="1:6">
      <c r="A5" s="66" t="s">
        <v>187</v>
      </c>
      <c r="B5" s="198" t="s">
        <v>188</v>
      </c>
      <c r="C5" s="198"/>
      <c r="D5" s="12" t="s">
        <v>189</v>
      </c>
      <c r="E5" s="187" t="s">
        <v>190</v>
      </c>
      <c r="F5" s="187" t="s">
        <v>191</v>
      </c>
    </row>
    <row r="6" spans="1:6">
      <c r="A6" s="186">
        <v>1</v>
      </c>
      <c r="B6" s="196" t="s">
        <v>122</v>
      </c>
      <c r="C6" s="196"/>
      <c r="D6" s="196"/>
      <c r="E6" s="196"/>
      <c r="F6" s="196"/>
    </row>
    <row r="7" spans="1:6" ht="60">
      <c r="A7" s="306"/>
      <c r="B7" s="177">
        <v>1</v>
      </c>
      <c r="C7" s="306" t="s">
        <v>123</v>
      </c>
      <c r="D7" s="307"/>
      <c r="E7" s="194">
        <v>140000000</v>
      </c>
      <c r="F7" s="306"/>
    </row>
    <row r="8" spans="1:6">
      <c r="A8" s="186">
        <v>2</v>
      </c>
      <c r="B8" s="196" t="s">
        <v>124</v>
      </c>
      <c r="C8" s="196"/>
      <c r="D8" s="196"/>
      <c r="E8" s="196"/>
      <c r="F8" s="196"/>
    </row>
    <row r="9" spans="1:6">
      <c r="A9" s="306"/>
      <c r="B9" s="177">
        <v>1</v>
      </c>
      <c r="C9" s="306" t="s">
        <v>125</v>
      </c>
      <c r="D9" s="307"/>
      <c r="E9" s="194">
        <v>10000000</v>
      </c>
      <c r="F9" s="306"/>
    </row>
    <row r="10" spans="1:6">
      <c r="A10" s="186">
        <v>3</v>
      </c>
      <c r="B10" s="196" t="s">
        <v>126</v>
      </c>
      <c r="C10" s="196"/>
      <c r="D10" s="196"/>
      <c r="E10" s="196"/>
      <c r="F10" s="196"/>
    </row>
    <row r="11" spans="1:6" ht="30">
      <c r="A11" s="267"/>
      <c r="B11" s="308" t="s">
        <v>923</v>
      </c>
      <c r="C11" s="267" t="s">
        <v>127</v>
      </c>
      <c r="D11" s="268"/>
      <c r="E11" s="30">
        <v>90000000</v>
      </c>
      <c r="F11" s="267"/>
    </row>
    <row r="12" spans="1:6" ht="45">
      <c r="A12" s="267"/>
      <c r="B12" s="308" t="s">
        <v>924</v>
      </c>
      <c r="C12" s="309" t="s">
        <v>267</v>
      </c>
      <c r="D12" s="268"/>
      <c r="E12" s="30">
        <v>101600000</v>
      </c>
      <c r="F12" s="267"/>
    </row>
    <row r="13" spans="1:6">
      <c r="A13" s="186">
        <v>4</v>
      </c>
      <c r="B13" s="196" t="s">
        <v>128</v>
      </c>
      <c r="C13" s="196"/>
      <c r="D13" s="196"/>
      <c r="E13" s="196"/>
      <c r="F13" s="196"/>
    </row>
    <row r="14" spans="1:6" ht="30">
      <c r="A14" s="267"/>
      <c r="B14" s="50">
        <v>1</v>
      </c>
      <c r="C14" s="267" t="s">
        <v>265</v>
      </c>
      <c r="D14" s="268"/>
      <c r="E14" s="30">
        <v>90000000</v>
      </c>
      <c r="F14" s="267"/>
    </row>
    <row r="15" spans="1:6">
      <c r="A15" s="186">
        <v>5</v>
      </c>
      <c r="B15" s="196" t="s">
        <v>128</v>
      </c>
      <c r="C15" s="196"/>
      <c r="D15" s="196"/>
      <c r="E15" s="196"/>
      <c r="F15" s="196"/>
    </row>
    <row r="16" spans="1:6">
      <c r="A16" s="267"/>
      <c r="B16" s="308" t="s">
        <v>923</v>
      </c>
      <c r="C16" s="303" t="s">
        <v>268</v>
      </c>
      <c r="D16" s="268"/>
      <c r="E16" s="30">
        <v>10000000</v>
      </c>
      <c r="F16" s="267"/>
    </row>
    <row r="17" spans="1:6" ht="60">
      <c r="A17" s="267"/>
      <c r="B17" s="308" t="s">
        <v>924</v>
      </c>
      <c r="C17" s="304" t="s">
        <v>269</v>
      </c>
      <c r="D17" s="268"/>
      <c r="E17" s="30">
        <v>71329500</v>
      </c>
      <c r="F17" s="267"/>
    </row>
    <row r="18" spans="1:6">
      <c r="A18" s="186">
        <v>6</v>
      </c>
      <c r="B18" s="196" t="s">
        <v>129</v>
      </c>
      <c r="C18" s="196"/>
      <c r="D18" s="196"/>
      <c r="E18" s="196"/>
      <c r="F18" s="196"/>
    </row>
    <row r="19" spans="1:6" ht="45">
      <c r="A19" s="267"/>
      <c r="B19" s="50">
        <v>1</v>
      </c>
      <c r="C19" s="309" t="s">
        <v>266</v>
      </c>
      <c r="D19" s="268"/>
      <c r="E19" s="30">
        <f>90000000+1657570000</f>
        <v>1747570000</v>
      </c>
      <c r="F19" s="267" t="s">
        <v>193</v>
      </c>
    </row>
    <row r="20" spans="1:6">
      <c r="A20" s="186">
        <v>7</v>
      </c>
      <c r="B20" s="196" t="s">
        <v>137</v>
      </c>
      <c r="C20" s="196"/>
      <c r="D20" s="196"/>
      <c r="E20" s="196"/>
      <c r="F20" s="196"/>
    </row>
    <row r="21" spans="1:6" ht="30">
      <c r="A21" s="267"/>
      <c r="B21" s="50">
        <v>1</v>
      </c>
      <c r="C21" s="267" t="s">
        <v>255</v>
      </c>
      <c r="D21" s="268"/>
      <c r="E21" s="30">
        <v>31050000</v>
      </c>
      <c r="F21" s="267"/>
    </row>
    <row r="22" spans="1:6" ht="45">
      <c r="A22" s="267"/>
      <c r="B22" s="267">
        <v>2</v>
      </c>
      <c r="C22" s="267" t="s">
        <v>256</v>
      </c>
      <c r="D22" s="268"/>
      <c r="E22" s="305">
        <v>110400000</v>
      </c>
      <c r="F22" s="267"/>
    </row>
    <row r="23" spans="1:6" ht="30">
      <c r="A23" s="267"/>
      <c r="B23" s="267">
        <v>3</v>
      </c>
      <c r="C23" s="267" t="s">
        <v>257</v>
      </c>
      <c r="D23" s="268"/>
      <c r="E23" s="30">
        <v>31560000</v>
      </c>
      <c r="F23" s="267"/>
    </row>
    <row r="24" spans="1:6">
      <c r="A24" s="267"/>
      <c r="B24" s="267">
        <v>4</v>
      </c>
      <c r="C24" s="267" t="s">
        <v>258</v>
      </c>
      <c r="D24" s="268"/>
      <c r="E24" s="30">
        <v>16000000</v>
      </c>
      <c r="F24" s="267"/>
    </row>
    <row r="25" spans="1:6" ht="30">
      <c r="A25" s="267"/>
      <c r="B25" s="267">
        <v>5</v>
      </c>
      <c r="C25" s="267" t="s">
        <v>259</v>
      </c>
      <c r="D25" s="268"/>
      <c r="E25" s="30">
        <v>4000000</v>
      </c>
      <c r="F25" s="267"/>
    </row>
    <row r="26" spans="1:6" ht="30">
      <c r="A26" s="267"/>
      <c r="B26" s="267">
        <v>6</v>
      </c>
      <c r="C26" s="267" t="s">
        <v>260</v>
      </c>
      <c r="D26" s="268"/>
      <c r="E26" s="30">
        <v>2005000</v>
      </c>
      <c r="F26" s="267"/>
    </row>
    <row r="27" spans="1:6" ht="30">
      <c r="A27" s="267"/>
      <c r="B27" s="267">
        <v>7</v>
      </c>
      <c r="C27" s="267" t="s">
        <v>261</v>
      </c>
      <c r="D27" s="268"/>
      <c r="E27" s="30">
        <v>7000000</v>
      </c>
      <c r="F27" s="267"/>
    </row>
    <row r="28" spans="1:6" ht="45">
      <c r="A28" s="267"/>
      <c r="B28" s="267">
        <v>8</v>
      </c>
      <c r="C28" s="267" t="s">
        <v>262</v>
      </c>
      <c r="D28" s="268"/>
      <c r="E28" s="30">
        <v>10000000</v>
      </c>
      <c r="F28" s="267"/>
    </row>
    <row r="29" spans="1:6" ht="30">
      <c r="A29" s="267"/>
      <c r="B29" s="267">
        <v>9</v>
      </c>
      <c r="C29" s="267" t="s">
        <v>263</v>
      </c>
      <c r="D29" s="268"/>
      <c r="E29" s="30">
        <v>4000000</v>
      </c>
      <c r="F29" s="267"/>
    </row>
    <row r="30" spans="1:6" ht="45">
      <c r="A30" s="267"/>
      <c r="B30" s="267">
        <v>10</v>
      </c>
      <c r="C30" s="267" t="s">
        <v>264</v>
      </c>
      <c r="D30" s="268"/>
      <c r="E30" s="30">
        <v>85000000</v>
      </c>
      <c r="F30" s="267"/>
    </row>
    <row r="31" spans="1:6" ht="30">
      <c r="A31" s="267"/>
      <c r="B31" s="267">
        <v>11</v>
      </c>
      <c r="C31" s="309" t="s">
        <v>254</v>
      </c>
      <c r="D31" s="268"/>
      <c r="E31" s="30">
        <v>5430400</v>
      </c>
      <c r="F31" s="267"/>
    </row>
    <row r="32" spans="1:6">
      <c r="A32" s="186">
        <v>8</v>
      </c>
      <c r="B32" s="196" t="s">
        <v>155</v>
      </c>
      <c r="C32" s="196"/>
      <c r="D32" s="196"/>
      <c r="E32" s="196"/>
      <c r="F32" s="196"/>
    </row>
    <row r="33" spans="1:6" ht="30">
      <c r="A33" s="267"/>
      <c r="B33" s="267">
        <v>1</v>
      </c>
      <c r="C33" s="267" t="s">
        <v>156</v>
      </c>
      <c r="D33" s="268"/>
      <c r="E33" s="30">
        <v>53000000</v>
      </c>
      <c r="F33" s="267"/>
    </row>
    <row r="34" spans="1:6" ht="30">
      <c r="A34" s="267"/>
      <c r="B34" s="267">
        <v>2</v>
      </c>
      <c r="C34" s="267" t="s">
        <v>157</v>
      </c>
      <c r="D34" s="268"/>
      <c r="E34" s="30">
        <v>51755000</v>
      </c>
      <c r="F34" s="267"/>
    </row>
    <row r="35" spans="1:6">
      <c r="A35" s="186">
        <v>9</v>
      </c>
      <c r="B35" s="196" t="s">
        <v>166</v>
      </c>
      <c r="C35" s="196"/>
      <c r="D35" s="196"/>
      <c r="E35" s="196"/>
      <c r="F35" s="196"/>
    </row>
    <row r="36" spans="1:6" ht="30">
      <c r="A36" s="267"/>
      <c r="B36" s="267">
        <v>1</v>
      </c>
      <c r="C36" s="267" t="s">
        <v>169</v>
      </c>
      <c r="D36" s="268"/>
      <c r="E36" s="30">
        <v>25000000</v>
      </c>
      <c r="F36" s="267"/>
    </row>
    <row r="37" spans="1:6">
      <c r="A37" s="186">
        <v>10</v>
      </c>
      <c r="B37" s="196" t="s">
        <v>173</v>
      </c>
      <c r="C37" s="196"/>
      <c r="D37" s="196"/>
      <c r="E37" s="196"/>
      <c r="F37" s="196"/>
    </row>
    <row r="38" spans="1:6" ht="45">
      <c r="A38" s="267"/>
      <c r="B38" s="267">
        <v>1</v>
      </c>
      <c r="C38" s="267" t="s">
        <v>174</v>
      </c>
      <c r="D38" s="268"/>
      <c r="E38" s="30">
        <v>7082500</v>
      </c>
      <c r="F38" s="267"/>
    </row>
    <row r="39" spans="1:6">
      <c r="A39" s="280" t="s">
        <v>192</v>
      </c>
      <c r="B39" s="281"/>
      <c r="C39" s="281"/>
      <c r="D39" s="282"/>
      <c r="E39" s="130">
        <f>SUM(E7:E38)</f>
        <v>2703782400</v>
      </c>
      <c r="F39" s="267"/>
    </row>
  </sheetData>
  <mergeCells count="18">
    <mergeCell ref="A39:D39"/>
    <mergeCell ref="A1:F1"/>
    <mergeCell ref="B15:F15"/>
    <mergeCell ref="B13:F13"/>
    <mergeCell ref="A3:A4"/>
    <mergeCell ref="B3:C4"/>
    <mergeCell ref="D3:D4"/>
    <mergeCell ref="E3:E4"/>
    <mergeCell ref="F3:F4"/>
    <mergeCell ref="B5:C5"/>
    <mergeCell ref="B6:F6"/>
    <mergeCell ref="B8:F8"/>
    <mergeCell ref="B10:F10"/>
    <mergeCell ref="B18:F18"/>
    <mergeCell ref="B20:F20"/>
    <mergeCell ref="B32:F32"/>
    <mergeCell ref="B35:F35"/>
    <mergeCell ref="B37:F37"/>
  </mergeCells>
  <pageMargins left="0.70866141732283472" right="0.70866141732283472" top="0.43307086614173229" bottom="0.74803149606299213" header="0.31496062992125984" footer="0.31496062992125984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C11" sqref="C11"/>
    </sheetView>
  </sheetViews>
  <sheetFormatPr defaultRowHeight="15"/>
  <cols>
    <col min="1" max="2" width="4.85546875" style="6" customWidth="1"/>
    <col min="3" max="3" width="33.42578125" style="2" customWidth="1"/>
    <col min="4" max="6" width="15.7109375" style="2" customWidth="1"/>
    <col min="7" max="16384" width="9.140625" style="2"/>
  </cols>
  <sheetData>
    <row r="1" spans="1:7">
      <c r="B1" s="195" t="s">
        <v>957</v>
      </c>
      <c r="C1" s="195"/>
      <c r="D1" s="195"/>
      <c r="E1" s="195"/>
      <c r="F1" s="195"/>
      <c r="G1" s="195"/>
    </row>
    <row r="3" spans="1:7" s="6" customFormat="1">
      <c r="A3" s="197" t="s">
        <v>0</v>
      </c>
      <c r="B3" s="197" t="s">
        <v>183</v>
      </c>
      <c r="C3" s="197"/>
      <c r="D3" s="197" t="s">
        <v>184</v>
      </c>
      <c r="E3" s="197" t="s">
        <v>185</v>
      </c>
      <c r="F3" s="197" t="s">
        <v>316</v>
      </c>
    </row>
    <row r="4" spans="1:7">
      <c r="A4" s="197"/>
      <c r="B4" s="197"/>
      <c r="C4" s="197"/>
      <c r="D4" s="197"/>
      <c r="E4" s="197"/>
      <c r="F4" s="197"/>
    </row>
    <row r="5" spans="1:7">
      <c r="A5" s="63" t="s">
        <v>187</v>
      </c>
      <c r="B5" s="198" t="s">
        <v>188</v>
      </c>
      <c r="C5" s="198"/>
      <c r="D5" s="12" t="s">
        <v>189</v>
      </c>
      <c r="E5" s="58" t="s">
        <v>190</v>
      </c>
      <c r="F5" s="58" t="s">
        <v>191</v>
      </c>
    </row>
    <row r="6" spans="1:7">
      <c r="A6" s="57">
        <v>1</v>
      </c>
      <c r="B6" s="196" t="s">
        <v>317</v>
      </c>
      <c r="C6" s="196"/>
      <c r="D6" s="196"/>
      <c r="E6" s="196"/>
      <c r="F6" s="196"/>
    </row>
    <row r="7" spans="1:7" ht="30">
      <c r="A7" s="64"/>
      <c r="B7" s="27">
        <v>1</v>
      </c>
      <c r="C7" s="28" t="s">
        <v>318</v>
      </c>
      <c r="D7" s="29"/>
      <c r="E7" s="29">
        <v>150000000</v>
      </c>
      <c r="F7" s="10"/>
    </row>
    <row r="8" spans="1:7">
      <c r="A8" s="57">
        <v>2</v>
      </c>
      <c r="B8" s="196" t="s">
        <v>137</v>
      </c>
      <c r="C8" s="196"/>
      <c r="D8" s="196"/>
      <c r="E8" s="196"/>
      <c r="F8" s="196"/>
    </row>
    <row r="9" spans="1:7">
      <c r="A9" s="64"/>
      <c r="B9" s="27">
        <v>1</v>
      </c>
      <c r="C9" s="28" t="s">
        <v>150</v>
      </c>
      <c r="D9" s="29"/>
      <c r="E9" s="29">
        <v>2250000</v>
      </c>
      <c r="F9" s="10"/>
    </row>
    <row r="10" spans="1:7" ht="30" customHeight="1">
      <c r="A10" s="64"/>
      <c r="B10" s="27">
        <v>2</v>
      </c>
      <c r="C10" s="28" t="s">
        <v>138</v>
      </c>
      <c r="D10" s="29"/>
      <c r="E10" s="29">
        <v>6500000</v>
      </c>
      <c r="F10" s="10"/>
    </row>
    <row r="11" spans="1:7" ht="30">
      <c r="A11" s="64"/>
      <c r="B11" s="27">
        <v>3</v>
      </c>
      <c r="C11" s="28" t="s">
        <v>139</v>
      </c>
      <c r="D11" s="29"/>
      <c r="E11" s="29">
        <v>62440000</v>
      </c>
      <c r="F11" s="10"/>
    </row>
    <row r="12" spans="1:7">
      <c r="A12" s="64"/>
      <c r="B12" s="27">
        <v>4</v>
      </c>
      <c r="C12" s="28" t="s">
        <v>140</v>
      </c>
      <c r="D12" s="29"/>
      <c r="E12" s="29">
        <v>3200000</v>
      </c>
      <c r="F12" s="10"/>
    </row>
    <row r="13" spans="1:7" ht="30">
      <c r="A13" s="64"/>
      <c r="B13" s="27">
        <v>5</v>
      </c>
      <c r="C13" s="28" t="s">
        <v>152</v>
      </c>
      <c r="D13" s="29"/>
      <c r="E13" s="29">
        <v>4250000</v>
      </c>
      <c r="F13" s="10"/>
    </row>
    <row r="14" spans="1:7">
      <c r="A14" s="64"/>
      <c r="B14" s="27">
        <v>6</v>
      </c>
      <c r="C14" s="28" t="s">
        <v>141</v>
      </c>
      <c r="D14" s="29"/>
      <c r="E14" s="29">
        <v>14385000</v>
      </c>
      <c r="F14" s="10"/>
    </row>
    <row r="15" spans="1:7" ht="30">
      <c r="A15" s="64"/>
      <c r="B15" s="27">
        <v>7</v>
      </c>
      <c r="C15" s="28" t="s">
        <v>142</v>
      </c>
      <c r="D15" s="29"/>
      <c r="E15" s="29">
        <v>15000000</v>
      </c>
      <c r="F15" s="10"/>
    </row>
    <row r="16" spans="1:7" ht="30">
      <c r="A16" s="64"/>
      <c r="B16" s="27">
        <v>8</v>
      </c>
      <c r="C16" s="28" t="s">
        <v>143</v>
      </c>
      <c r="D16" s="29"/>
      <c r="E16" s="29">
        <v>3105000</v>
      </c>
      <c r="F16" s="10"/>
    </row>
    <row r="17" spans="1:6" ht="30">
      <c r="A17" s="64"/>
      <c r="B17" s="27">
        <v>9</v>
      </c>
      <c r="C17" s="28" t="s">
        <v>144</v>
      </c>
      <c r="D17" s="29"/>
      <c r="E17" s="29">
        <v>35000000</v>
      </c>
      <c r="F17" s="10"/>
    </row>
    <row r="18" spans="1:6">
      <c r="A18" s="64"/>
      <c r="B18" s="27">
        <v>10</v>
      </c>
      <c r="C18" s="28" t="s">
        <v>146</v>
      </c>
      <c r="D18" s="29"/>
      <c r="E18" s="29">
        <v>7200000</v>
      </c>
      <c r="F18" s="10"/>
    </row>
    <row r="19" spans="1:6" ht="45">
      <c r="A19" s="64"/>
      <c r="B19" s="27">
        <v>11</v>
      </c>
      <c r="C19" s="28" t="s">
        <v>147</v>
      </c>
      <c r="D19" s="29"/>
      <c r="E19" s="29">
        <v>200000000</v>
      </c>
      <c r="F19" s="10"/>
    </row>
    <row r="20" spans="1:6">
      <c r="A20" s="57">
        <v>3</v>
      </c>
      <c r="B20" s="196" t="s">
        <v>155</v>
      </c>
      <c r="C20" s="196"/>
      <c r="D20" s="196"/>
      <c r="E20" s="196"/>
      <c r="F20" s="196"/>
    </row>
    <row r="21" spans="1:6" ht="30">
      <c r="A21" s="64"/>
      <c r="B21" s="27">
        <v>1</v>
      </c>
      <c r="C21" s="28" t="s">
        <v>157</v>
      </c>
      <c r="D21" s="29"/>
      <c r="E21" s="29">
        <v>79000000</v>
      </c>
      <c r="F21" s="10"/>
    </row>
    <row r="22" spans="1:6" ht="30">
      <c r="A22" s="64"/>
      <c r="B22" s="27">
        <v>2</v>
      </c>
      <c r="C22" s="28" t="s">
        <v>162</v>
      </c>
      <c r="D22" s="29"/>
      <c r="E22" s="29">
        <v>15000000</v>
      </c>
      <c r="F22" s="10"/>
    </row>
    <row r="23" spans="1:6">
      <c r="A23" s="57">
        <v>4</v>
      </c>
      <c r="B23" s="196" t="s">
        <v>166</v>
      </c>
      <c r="C23" s="196"/>
      <c r="D23" s="196"/>
      <c r="E23" s="196"/>
      <c r="F23" s="196"/>
    </row>
    <row r="24" spans="1:6" ht="30">
      <c r="A24" s="64"/>
      <c r="B24" s="27">
        <v>1</v>
      </c>
      <c r="C24" s="28" t="s">
        <v>169</v>
      </c>
      <c r="D24" s="29"/>
      <c r="E24" s="29">
        <v>18720000</v>
      </c>
      <c r="F24" s="10"/>
    </row>
    <row r="25" spans="1:6">
      <c r="A25" s="280" t="s">
        <v>192</v>
      </c>
      <c r="B25" s="281"/>
      <c r="C25" s="281"/>
      <c r="D25" s="282"/>
      <c r="E25" s="20">
        <f>SUM(E6:E24)</f>
        <v>616050000</v>
      </c>
      <c r="F25" s="10"/>
    </row>
  </sheetData>
  <mergeCells count="12">
    <mergeCell ref="B1:G1"/>
    <mergeCell ref="A25:D25"/>
    <mergeCell ref="B6:F6"/>
    <mergeCell ref="B8:F8"/>
    <mergeCell ref="B20:F20"/>
    <mergeCell ref="B23:F23"/>
    <mergeCell ref="A3:A4"/>
    <mergeCell ref="B3:C4"/>
    <mergeCell ref="D3:D4"/>
    <mergeCell ref="E3:E4"/>
    <mergeCell ref="F3:F4"/>
    <mergeCell ref="B5:C5"/>
  </mergeCells>
  <pageMargins left="0.7" right="0.7" top="0.48" bottom="0.75" header="0.3" footer="0.3"/>
  <pageSetup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M76"/>
  <sheetViews>
    <sheetView workbookViewId="0">
      <selection activeCell="C19" sqref="C19"/>
    </sheetView>
  </sheetViews>
  <sheetFormatPr defaultRowHeight="15"/>
  <cols>
    <col min="1" max="1" width="4.85546875" style="71" customWidth="1"/>
    <col min="2" max="2" width="4.42578125" style="71" customWidth="1"/>
    <col min="3" max="3" width="45.42578125" style="72" customWidth="1"/>
    <col min="4" max="4" width="44.7109375" style="73" customWidth="1"/>
    <col min="5" max="5" width="17.5703125" style="71" hidden="1" customWidth="1"/>
    <col min="6" max="6" width="15.42578125" style="75" customWidth="1"/>
    <col min="7" max="7" width="17.5703125" style="71" hidden="1" customWidth="1"/>
    <col min="8" max="9" width="9.85546875" style="71" hidden="1" customWidth="1"/>
    <col min="10" max="10" width="14.140625" style="72" customWidth="1"/>
    <col min="11" max="11" width="9.140625" style="76"/>
    <col min="12" max="16384" width="9.140625" style="71"/>
  </cols>
  <sheetData>
    <row r="1" spans="1:13">
      <c r="A1" s="317" t="s">
        <v>319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3">
      <c r="A2" s="70"/>
      <c r="E2" s="74"/>
    </row>
    <row r="3" spans="1:13" s="78" customFormat="1" ht="15" customHeight="1">
      <c r="A3" s="210" t="s">
        <v>0</v>
      </c>
      <c r="B3" s="210" t="s">
        <v>183</v>
      </c>
      <c r="C3" s="210"/>
      <c r="D3" s="217" t="s">
        <v>195</v>
      </c>
      <c r="E3" s="210" t="s">
        <v>184</v>
      </c>
      <c r="F3" s="219" t="s">
        <v>185</v>
      </c>
      <c r="G3" s="210" t="s">
        <v>186</v>
      </c>
      <c r="H3" s="210" t="s">
        <v>320</v>
      </c>
      <c r="I3" s="210"/>
      <c r="J3" s="211" t="s">
        <v>316</v>
      </c>
      <c r="K3" s="77"/>
    </row>
    <row r="4" spans="1:13">
      <c r="A4" s="210"/>
      <c r="B4" s="210"/>
      <c r="C4" s="210"/>
      <c r="D4" s="218"/>
      <c r="E4" s="210"/>
      <c r="F4" s="219"/>
      <c r="G4" s="210"/>
      <c r="H4" s="79" t="s">
        <v>321</v>
      </c>
      <c r="I4" s="79" t="s">
        <v>322</v>
      </c>
      <c r="J4" s="211"/>
    </row>
    <row r="5" spans="1:13">
      <c r="A5" s="80" t="s">
        <v>187</v>
      </c>
      <c r="B5" s="212" t="s">
        <v>188</v>
      </c>
      <c r="C5" s="213"/>
      <c r="D5" s="81" t="s">
        <v>189</v>
      </c>
      <c r="E5" s="82" t="s">
        <v>189</v>
      </c>
      <c r="F5" s="83" t="s">
        <v>190</v>
      </c>
      <c r="G5" s="80" t="s">
        <v>191</v>
      </c>
      <c r="H5" s="80" t="s">
        <v>323</v>
      </c>
      <c r="I5" s="80" t="s">
        <v>324</v>
      </c>
      <c r="J5" s="81" t="s">
        <v>191</v>
      </c>
    </row>
    <row r="6" spans="1:13" s="70" customFormat="1" ht="15" customHeight="1">
      <c r="A6" s="313">
        <v>1</v>
      </c>
      <c r="B6" s="85" t="s">
        <v>325</v>
      </c>
      <c r="C6" s="86"/>
      <c r="D6" s="86"/>
      <c r="E6" s="87"/>
      <c r="F6" s="88"/>
      <c r="G6" s="87"/>
      <c r="H6" s="87"/>
      <c r="I6" s="87"/>
      <c r="J6" s="89"/>
      <c r="K6" s="90"/>
      <c r="L6" s="91"/>
      <c r="M6" s="91"/>
    </row>
    <row r="7" spans="1:13">
      <c r="A7" s="314"/>
      <c r="B7" s="314">
        <v>1</v>
      </c>
      <c r="C7" s="93" t="s">
        <v>326</v>
      </c>
      <c r="D7" s="94" t="s">
        <v>327</v>
      </c>
      <c r="E7" s="95">
        <v>1120800000</v>
      </c>
      <c r="F7" s="96">
        <v>1250000000</v>
      </c>
      <c r="G7" s="97">
        <f t="shared" ref="G7:G68" si="0">F7-E7</f>
        <v>129200000</v>
      </c>
      <c r="H7" s="92">
        <v>150</v>
      </c>
      <c r="I7" s="92" t="s">
        <v>328</v>
      </c>
      <c r="J7" s="93" t="s">
        <v>329</v>
      </c>
      <c r="K7" s="98"/>
      <c r="L7" s="99"/>
      <c r="M7" s="99"/>
    </row>
    <row r="8" spans="1:13" ht="15" hidden="1" customHeight="1">
      <c r="A8" s="314"/>
      <c r="B8" s="92">
        <v>2</v>
      </c>
      <c r="C8" s="93" t="s">
        <v>330</v>
      </c>
      <c r="D8" s="100"/>
      <c r="E8" s="95">
        <v>140300000</v>
      </c>
      <c r="F8" s="96"/>
      <c r="G8" s="97">
        <f t="shared" si="0"/>
        <v>-140300000</v>
      </c>
      <c r="H8" s="92"/>
      <c r="I8" s="92"/>
      <c r="J8" s="93"/>
      <c r="K8" s="98"/>
      <c r="L8" s="99"/>
      <c r="M8" s="99"/>
    </row>
    <row r="9" spans="1:13" ht="15" hidden="1" customHeight="1">
      <c r="A9" s="314"/>
      <c r="B9" s="92">
        <v>3</v>
      </c>
      <c r="C9" s="93" t="s">
        <v>331</v>
      </c>
      <c r="D9" s="100"/>
      <c r="E9" s="95"/>
      <c r="F9" s="96">
        <v>0</v>
      </c>
      <c r="G9" s="97">
        <f t="shared" si="0"/>
        <v>0</v>
      </c>
      <c r="H9" s="92">
        <v>6</v>
      </c>
      <c r="I9" s="92" t="s">
        <v>332</v>
      </c>
      <c r="J9" s="93" t="s">
        <v>333</v>
      </c>
      <c r="K9" s="98"/>
      <c r="L9" s="99"/>
      <c r="M9" s="99"/>
    </row>
    <row r="10" spans="1:13" s="70" customFormat="1" ht="15" customHeight="1">
      <c r="A10" s="313">
        <v>2</v>
      </c>
      <c r="B10" s="85" t="s">
        <v>334</v>
      </c>
      <c r="C10" s="86"/>
      <c r="D10" s="86"/>
      <c r="E10" s="87"/>
      <c r="F10" s="88"/>
      <c r="G10" s="97">
        <f t="shared" si="0"/>
        <v>0</v>
      </c>
      <c r="H10" s="87"/>
      <c r="I10" s="87"/>
      <c r="J10" s="89"/>
      <c r="K10" s="90"/>
      <c r="L10" s="91"/>
      <c r="M10" s="91"/>
    </row>
    <row r="11" spans="1:13">
      <c r="A11" s="315"/>
      <c r="B11" s="315">
        <v>1</v>
      </c>
      <c r="C11" s="103" t="s">
        <v>335</v>
      </c>
      <c r="D11" s="310" t="s">
        <v>336</v>
      </c>
      <c r="E11" s="104">
        <v>275500000</v>
      </c>
      <c r="F11" s="105">
        <v>350000000</v>
      </c>
      <c r="G11" s="106">
        <f t="shared" si="0"/>
        <v>74500000</v>
      </c>
      <c r="H11" s="102">
        <v>500</v>
      </c>
      <c r="I11" s="102" t="s">
        <v>337</v>
      </c>
      <c r="J11" s="103" t="s">
        <v>329</v>
      </c>
      <c r="K11" s="98"/>
      <c r="L11" s="99"/>
      <c r="M11" s="99"/>
    </row>
    <row r="12" spans="1:13" ht="15" customHeight="1">
      <c r="A12" s="316"/>
      <c r="B12" s="316">
        <v>2</v>
      </c>
      <c r="C12" s="113" t="s">
        <v>338</v>
      </c>
      <c r="D12" s="311" t="s">
        <v>339</v>
      </c>
      <c r="E12" s="109">
        <v>16843435000</v>
      </c>
      <c r="F12" s="110">
        <v>7003660000</v>
      </c>
      <c r="G12" s="111">
        <f t="shared" si="0"/>
        <v>-9839775000</v>
      </c>
      <c r="H12" s="112">
        <v>10</v>
      </c>
      <c r="I12" s="112" t="s">
        <v>340</v>
      </c>
      <c r="J12" s="113" t="s">
        <v>341</v>
      </c>
      <c r="K12" s="98"/>
      <c r="L12" s="99"/>
      <c r="M12" s="99"/>
    </row>
    <row r="13" spans="1:13" ht="15" hidden="1" customHeight="1">
      <c r="A13" s="316"/>
      <c r="B13" s="316"/>
      <c r="C13" s="113"/>
      <c r="D13" s="311"/>
      <c r="E13" s="109"/>
      <c r="F13" s="110"/>
      <c r="G13" s="111"/>
      <c r="H13" s="112"/>
      <c r="I13" s="112"/>
      <c r="J13" s="113"/>
      <c r="K13" s="98"/>
      <c r="L13" s="99"/>
      <c r="M13" s="99"/>
    </row>
    <row r="14" spans="1:13" ht="15" hidden="1" customHeight="1">
      <c r="A14" s="316"/>
      <c r="B14" s="316"/>
      <c r="C14" s="113" t="s">
        <v>338</v>
      </c>
      <c r="D14" s="312"/>
      <c r="E14" s="109"/>
      <c r="F14" s="110">
        <v>0</v>
      </c>
      <c r="G14" s="111"/>
      <c r="H14" s="112"/>
      <c r="I14" s="112"/>
      <c r="J14" s="113" t="s">
        <v>193</v>
      </c>
      <c r="K14" s="98"/>
      <c r="L14" s="99"/>
      <c r="M14" s="99"/>
    </row>
    <row r="15" spans="1:13" ht="30.75" customHeight="1">
      <c r="A15" s="316"/>
      <c r="B15" s="316">
        <v>3</v>
      </c>
      <c r="C15" s="113" t="s">
        <v>342</v>
      </c>
      <c r="D15" s="312" t="s">
        <v>343</v>
      </c>
      <c r="E15" s="109">
        <v>900000000</v>
      </c>
      <c r="F15" s="110">
        <v>1000000000</v>
      </c>
      <c r="G15" s="111">
        <f t="shared" si="0"/>
        <v>100000000</v>
      </c>
      <c r="H15" s="112">
        <v>16</v>
      </c>
      <c r="I15" s="112" t="s">
        <v>344</v>
      </c>
      <c r="J15" s="113" t="s">
        <v>345</v>
      </c>
      <c r="K15" s="98"/>
      <c r="L15" s="99"/>
      <c r="M15" s="99"/>
    </row>
    <row r="16" spans="1:13" ht="45">
      <c r="A16" s="316"/>
      <c r="B16" s="316">
        <v>4</v>
      </c>
      <c r="C16" s="113" t="s">
        <v>346</v>
      </c>
      <c r="D16" s="312" t="s">
        <v>347</v>
      </c>
      <c r="E16" s="109">
        <v>82845000</v>
      </c>
      <c r="F16" s="110">
        <v>125000000</v>
      </c>
      <c r="G16" s="111">
        <f t="shared" si="0"/>
        <v>42155000</v>
      </c>
      <c r="H16" s="112" t="s">
        <v>348</v>
      </c>
      <c r="I16" s="112" t="s">
        <v>349</v>
      </c>
      <c r="J16" s="113" t="s">
        <v>350</v>
      </c>
      <c r="K16" s="98"/>
      <c r="L16" s="99"/>
      <c r="M16" s="99"/>
    </row>
    <row r="17" spans="1:13" ht="30">
      <c r="A17" s="316"/>
      <c r="B17" s="316">
        <v>5</v>
      </c>
      <c r="C17" s="113" t="s">
        <v>351</v>
      </c>
      <c r="D17" s="312" t="s">
        <v>352</v>
      </c>
      <c r="E17" s="109">
        <v>636780000</v>
      </c>
      <c r="F17" s="110">
        <v>750000000</v>
      </c>
      <c r="G17" s="111">
        <f t="shared" si="0"/>
        <v>113220000</v>
      </c>
      <c r="H17" s="112">
        <v>6000</v>
      </c>
      <c r="I17" s="112" t="s">
        <v>353</v>
      </c>
      <c r="J17" s="113" t="s">
        <v>329</v>
      </c>
      <c r="K17" s="98"/>
      <c r="L17" s="99"/>
      <c r="M17" s="99"/>
    </row>
    <row r="18" spans="1:13">
      <c r="A18" s="316"/>
      <c r="B18" s="316">
        <v>6</v>
      </c>
      <c r="C18" s="113" t="s">
        <v>354</v>
      </c>
      <c r="D18" s="312" t="s">
        <v>355</v>
      </c>
      <c r="E18" s="109">
        <v>45000000</v>
      </c>
      <c r="F18" s="110">
        <v>100000000</v>
      </c>
      <c r="G18" s="111">
        <f t="shared" si="0"/>
        <v>55000000</v>
      </c>
      <c r="H18" s="112">
        <v>5</v>
      </c>
      <c r="I18" s="112" t="s">
        <v>344</v>
      </c>
      <c r="J18" s="113" t="s">
        <v>329</v>
      </c>
      <c r="K18" s="98"/>
      <c r="L18" s="99"/>
      <c r="M18" s="99"/>
    </row>
    <row r="19" spans="1:13" ht="60">
      <c r="A19" s="316"/>
      <c r="B19" s="316">
        <v>7</v>
      </c>
      <c r="C19" s="113" t="s">
        <v>356</v>
      </c>
      <c r="D19" s="312" t="s">
        <v>357</v>
      </c>
      <c r="E19" s="109">
        <v>2074700000</v>
      </c>
      <c r="F19" s="110">
        <f>(12474*200000)+(1167*200000)</f>
        <v>2728200000</v>
      </c>
      <c r="G19" s="111">
        <f t="shared" si="0"/>
        <v>653500000</v>
      </c>
      <c r="H19" s="112">
        <f>(12474+1167)</f>
        <v>13641</v>
      </c>
      <c r="I19" s="112" t="s">
        <v>358</v>
      </c>
      <c r="J19" s="113" t="s">
        <v>359</v>
      </c>
      <c r="K19" s="98"/>
      <c r="L19" s="99"/>
      <c r="M19" s="99"/>
    </row>
    <row r="20" spans="1:13" ht="30">
      <c r="A20" s="316"/>
      <c r="B20" s="316">
        <v>8</v>
      </c>
      <c r="C20" s="113" t="s">
        <v>360</v>
      </c>
      <c r="D20" s="312" t="s">
        <v>361</v>
      </c>
      <c r="E20" s="109"/>
      <c r="F20" s="110">
        <v>1000000000</v>
      </c>
      <c r="G20" s="111">
        <f t="shared" si="0"/>
        <v>1000000000</v>
      </c>
      <c r="H20" s="112">
        <v>10</v>
      </c>
      <c r="I20" s="112" t="s">
        <v>362</v>
      </c>
      <c r="J20" s="113" t="s">
        <v>363</v>
      </c>
      <c r="K20" s="98"/>
      <c r="L20" s="99"/>
      <c r="M20" s="99"/>
    </row>
    <row r="21" spans="1:13">
      <c r="A21" s="316"/>
      <c r="B21" s="112"/>
      <c r="C21" s="113"/>
      <c r="D21" s="312"/>
      <c r="E21" s="109"/>
      <c r="F21" s="110"/>
      <c r="G21" s="111">
        <f t="shared" si="0"/>
        <v>0</v>
      </c>
      <c r="H21" s="112"/>
      <c r="I21" s="112"/>
      <c r="J21" s="113"/>
      <c r="K21" s="98"/>
      <c r="L21" s="99"/>
      <c r="M21" s="99"/>
    </row>
    <row r="22" spans="1:13" s="70" customFormat="1" ht="15" customHeight="1">
      <c r="A22" s="313">
        <v>3</v>
      </c>
      <c r="B22" s="85" t="s">
        <v>364</v>
      </c>
      <c r="C22" s="86"/>
      <c r="D22" s="86"/>
      <c r="E22" s="87"/>
      <c r="F22" s="88"/>
      <c r="G22" s="111">
        <f t="shared" si="0"/>
        <v>0</v>
      </c>
      <c r="H22" s="87"/>
      <c r="I22" s="87"/>
      <c r="J22" s="89"/>
      <c r="K22" s="90"/>
      <c r="L22" s="91"/>
      <c r="M22" s="91"/>
    </row>
    <row r="23" spans="1:13">
      <c r="A23" s="316"/>
      <c r="B23" s="318" t="s">
        <v>923</v>
      </c>
      <c r="C23" s="113" t="s">
        <v>335</v>
      </c>
      <c r="D23" s="312" t="s">
        <v>365</v>
      </c>
      <c r="E23" s="109">
        <v>276000000</v>
      </c>
      <c r="F23" s="110">
        <v>360000000</v>
      </c>
      <c r="G23" s="111">
        <f t="shared" si="0"/>
        <v>84000000</v>
      </c>
      <c r="H23" s="112">
        <v>600</v>
      </c>
      <c r="I23" s="112" t="s">
        <v>337</v>
      </c>
      <c r="J23" s="113" t="s">
        <v>329</v>
      </c>
      <c r="K23" s="98"/>
      <c r="L23" s="99"/>
      <c r="M23" s="99"/>
    </row>
    <row r="24" spans="1:13" ht="15" hidden="1" customHeight="1">
      <c r="A24" s="316"/>
      <c r="B24" s="318" t="s">
        <v>924</v>
      </c>
      <c r="C24" s="113" t="s">
        <v>366</v>
      </c>
      <c r="D24" s="312"/>
      <c r="E24" s="109">
        <v>8616479700</v>
      </c>
      <c r="F24" s="110">
        <v>0</v>
      </c>
      <c r="G24" s="111">
        <f t="shared" si="0"/>
        <v>-8616479700</v>
      </c>
      <c r="H24" s="112">
        <v>10</v>
      </c>
      <c r="I24" s="112" t="s">
        <v>367</v>
      </c>
      <c r="J24" s="113"/>
      <c r="K24" s="98"/>
      <c r="L24" s="99"/>
      <c r="M24" s="99"/>
    </row>
    <row r="25" spans="1:13">
      <c r="A25" s="316"/>
      <c r="B25" s="318">
        <v>2</v>
      </c>
      <c r="C25" s="113" t="s">
        <v>368</v>
      </c>
      <c r="D25" s="312" t="s">
        <v>369</v>
      </c>
      <c r="E25" s="109">
        <v>1000000000</v>
      </c>
      <c r="F25" s="110">
        <v>1000000000</v>
      </c>
      <c r="G25" s="111">
        <f t="shared" si="0"/>
        <v>0</v>
      </c>
      <c r="H25" s="112">
        <v>47</v>
      </c>
      <c r="I25" s="112" t="s">
        <v>367</v>
      </c>
      <c r="J25" s="113" t="s">
        <v>329</v>
      </c>
      <c r="K25" s="98"/>
      <c r="L25" s="99"/>
      <c r="M25" s="99"/>
    </row>
    <row r="26" spans="1:13">
      <c r="A26" s="316"/>
      <c r="B26" s="318">
        <v>3</v>
      </c>
      <c r="C26" s="113" t="s">
        <v>370</v>
      </c>
      <c r="D26" s="312" t="s">
        <v>355</v>
      </c>
      <c r="E26" s="109">
        <v>75000000</v>
      </c>
      <c r="F26" s="110">
        <v>100000000</v>
      </c>
      <c r="G26" s="111">
        <f t="shared" si="0"/>
        <v>25000000</v>
      </c>
      <c r="H26" s="112">
        <v>5</v>
      </c>
      <c r="I26" s="112" t="s">
        <v>344</v>
      </c>
      <c r="J26" s="113" t="s">
        <v>329</v>
      </c>
      <c r="K26" s="98"/>
      <c r="L26" s="99"/>
      <c r="M26" s="99"/>
    </row>
    <row r="27" spans="1:13" ht="45">
      <c r="A27" s="316"/>
      <c r="B27" s="318">
        <v>4</v>
      </c>
      <c r="C27" s="113" t="s">
        <v>371</v>
      </c>
      <c r="D27" s="312" t="s">
        <v>372</v>
      </c>
      <c r="E27" s="109">
        <v>2302600000</v>
      </c>
      <c r="F27" s="110">
        <f>(11825+2120)*175000</f>
        <v>2440375000</v>
      </c>
      <c r="G27" s="111">
        <f t="shared" si="0"/>
        <v>137775000</v>
      </c>
      <c r="H27" s="112">
        <f>(11825+2120)</f>
        <v>13945</v>
      </c>
      <c r="I27" s="112" t="s">
        <v>358</v>
      </c>
      <c r="J27" s="113" t="s">
        <v>373</v>
      </c>
      <c r="K27" s="98"/>
      <c r="L27" s="99"/>
      <c r="M27" s="99"/>
    </row>
    <row r="28" spans="1:13" ht="45">
      <c r="A28" s="316"/>
      <c r="B28" s="318">
        <v>5</v>
      </c>
      <c r="C28" s="113" t="s">
        <v>374</v>
      </c>
      <c r="D28" s="312" t="s">
        <v>375</v>
      </c>
      <c r="E28" s="109"/>
      <c r="F28" s="110">
        <v>500000000</v>
      </c>
      <c r="G28" s="111">
        <f t="shared" si="0"/>
        <v>500000000</v>
      </c>
      <c r="H28" s="112">
        <v>3</v>
      </c>
      <c r="I28" s="112" t="s">
        <v>344</v>
      </c>
      <c r="J28" s="113" t="s">
        <v>376</v>
      </c>
      <c r="K28" s="98"/>
      <c r="L28" s="99"/>
      <c r="M28" s="99"/>
    </row>
    <row r="29" spans="1:13" ht="30">
      <c r="A29" s="316"/>
      <c r="B29" s="318">
        <v>6</v>
      </c>
      <c r="C29" s="113" t="s">
        <v>331</v>
      </c>
      <c r="D29" s="312" t="s">
        <v>361</v>
      </c>
      <c r="E29" s="109"/>
      <c r="F29" s="110">
        <v>1000000000</v>
      </c>
      <c r="G29" s="111">
        <f t="shared" si="0"/>
        <v>1000000000</v>
      </c>
      <c r="H29" s="112">
        <v>10</v>
      </c>
      <c r="I29" s="112" t="s">
        <v>367</v>
      </c>
      <c r="J29" s="113" t="s">
        <v>377</v>
      </c>
      <c r="K29" s="98"/>
      <c r="L29" s="99"/>
      <c r="M29" s="99"/>
    </row>
    <row r="30" spans="1:13" s="70" customFormat="1" ht="15" customHeight="1">
      <c r="A30" s="313">
        <v>4</v>
      </c>
      <c r="B30" s="85" t="s">
        <v>378</v>
      </c>
      <c r="C30" s="86"/>
      <c r="D30" s="86"/>
      <c r="E30" s="87"/>
      <c r="F30" s="88"/>
      <c r="G30" s="111">
        <f t="shared" si="0"/>
        <v>0</v>
      </c>
      <c r="H30" s="87"/>
      <c r="I30" s="87"/>
      <c r="J30" s="89"/>
      <c r="K30" s="90"/>
      <c r="L30" s="91"/>
      <c r="M30" s="91"/>
    </row>
    <row r="31" spans="1:13" ht="15" hidden="1" customHeight="1">
      <c r="A31" s="316"/>
      <c r="B31" s="112">
        <v>1</v>
      </c>
      <c r="C31" s="113" t="s">
        <v>379</v>
      </c>
      <c r="D31" s="312"/>
      <c r="E31" s="109">
        <v>350000000</v>
      </c>
      <c r="F31" s="110"/>
      <c r="G31" s="111">
        <f t="shared" si="0"/>
        <v>-350000000</v>
      </c>
      <c r="H31" s="112"/>
      <c r="I31" s="112"/>
      <c r="J31" s="113"/>
      <c r="K31" s="98"/>
      <c r="L31" s="99"/>
      <c r="M31" s="99"/>
    </row>
    <row r="32" spans="1:13" ht="30" hidden="1" customHeight="1">
      <c r="A32" s="316"/>
      <c r="B32" s="112">
        <v>2</v>
      </c>
      <c r="C32" s="113" t="s">
        <v>380</v>
      </c>
      <c r="D32" s="312"/>
      <c r="E32" s="109">
        <v>69265000</v>
      </c>
      <c r="F32" s="110">
        <v>0</v>
      </c>
      <c r="G32" s="111">
        <f t="shared" si="0"/>
        <v>-69265000</v>
      </c>
      <c r="H32" s="112">
        <v>11</v>
      </c>
      <c r="I32" s="112" t="s">
        <v>381</v>
      </c>
      <c r="J32" s="113" t="s">
        <v>382</v>
      </c>
      <c r="K32" s="98"/>
      <c r="L32" s="99"/>
      <c r="M32" s="99"/>
    </row>
    <row r="33" spans="1:13" ht="30">
      <c r="A33" s="316"/>
      <c r="B33" s="316">
        <v>1</v>
      </c>
      <c r="C33" s="113" t="s">
        <v>383</v>
      </c>
      <c r="D33" s="312" t="s">
        <v>384</v>
      </c>
      <c r="E33" s="109"/>
      <c r="F33" s="110">
        <v>100000000</v>
      </c>
      <c r="G33" s="111">
        <f t="shared" si="0"/>
        <v>100000000</v>
      </c>
      <c r="H33" s="112">
        <v>4</v>
      </c>
      <c r="I33" s="112" t="s">
        <v>344</v>
      </c>
      <c r="J33" s="113" t="s">
        <v>329</v>
      </c>
      <c r="K33" s="98"/>
      <c r="L33" s="99"/>
      <c r="M33" s="99"/>
    </row>
    <row r="34" spans="1:13">
      <c r="A34" s="316"/>
      <c r="B34" s="316">
        <v>2</v>
      </c>
      <c r="C34" s="113" t="s">
        <v>385</v>
      </c>
      <c r="D34" s="312" t="s">
        <v>386</v>
      </c>
      <c r="E34" s="109"/>
      <c r="F34" s="110">
        <v>40000000</v>
      </c>
      <c r="G34" s="111">
        <f t="shared" si="0"/>
        <v>40000000</v>
      </c>
      <c r="H34" s="112">
        <v>4</v>
      </c>
      <c r="I34" s="112" t="s">
        <v>344</v>
      </c>
      <c r="J34" s="113" t="s">
        <v>329</v>
      </c>
      <c r="K34" s="98"/>
      <c r="L34" s="99"/>
      <c r="M34" s="99"/>
    </row>
    <row r="35" spans="1:13" ht="15" hidden="1" customHeight="1">
      <c r="A35" s="316"/>
      <c r="B35" s="112">
        <v>5</v>
      </c>
      <c r="C35" s="113" t="s">
        <v>387</v>
      </c>
      <c r="D35" s="312"/>
      <c r="E35" s="109"/>
      <c r="F35" s="110">
        <v>0</v>
      </c>
      <c r="G35" s="111">
        <f t="shared" si="0"/>
        <v>0</v>
      </c>
      <c r="H35" s="112">
        <v>4</v>
      </c>
      <c r="I35" s="112" t="s">
        <v>388</v>
      </c>
      <c r="J35" s="113" t="s">
        <v>389</v>
      </c>
      <c r="K35" s="98"/>
      <c r="L35" s="99"/>
      <c r="M35" s="99"/>
    </row>
    <row r="36" spans="1:13" s="70" customFormat="1" ht="15" customHeight="1">
      <c r="A36" s="313">
        <v>5</v>
      </c>
      <c r="B36" s="85" t="s">
        <v>390</v>
      </c>
      <c r="C36" s="86"/>
      <c r="D36" s="86"/>
      <c r="E36" s="87"/>
      <c r="F36" s="88"/>
      <c r="G36" s="111">
        <f t="shared" si="0"/>
        <v>0</v>
      </c>
      <c r="H36" s="87"/>
      <c r="I36" s="87"/>
      <c r="J36" s="89"/>
      <c r="K36" s="90"/>
      <c r="L36" s="91"/>
      <c r="M36" s="91"/>
    </row>
    <row r="37" spans="1:13" ht="30">
      <c r="A37" s="316"/>
      <c r="B37" s="316">
        <v>1</v>
      </c>
      <c r="C37" s="113" t="s">
        <v>391</v>
      </c>
      <c r="D37" s="312" t="s">
        <v>392</v>
      </c>
      <c r="E37" s="109">
        <v>694056000</v>
      </c>
      <c r="F37" s="110">
        <v>700000000</v>
      </c>
      <c r="G37" s="111">
        <f t="shared" si="0"/>
        <v>5944000</v>
      </c>
      <c r="H37" s="112">
        <v>8</v>
      </c>
      <c r="I37" s="112" t="s">
        <v>393</v>
      </c>
      <c r="J37" s="113" t="s">
        <v>394</v>
      </c>
      <c r="K37" s="98"/>
      <c r="L37" s="99"/>
      <c r="M37" s="99"/>
    </row>
    <row r="38" spans="1:13" ht="60">
      <c r="A38" s="316"/>
      <c r="B38" s="316">
        <v>2</v>
      </c>
      <c r="C38" s="113" t="s">
        <v>395</v>
      </c>
      <c r="D38" s="312" t="s">
        <v>396</v>
      </c>
      <c r="E38" s="109">
        <v>180000000</v>
      </c>
      <c r="F38" s="110">
        <v>180000000</v>
      </c>
      <c r="G38" s="111">
        <f t="shared" si="0"/>
        <v>0</v>
      </c>
      <c r="H38" s="112">
        <v>1</v>
      </c>
      <c r="I38" s="112" t="s">
        <v>397</v>
      </c>
      <c r="J38" s="113" t="s">
        <v>398</v>
      </c>
      <c r="K38" s="98"/>
      <c r="L38" s="99"/>
      <c r="M38" s="99"/>
    </row>
    <row r="39" spans="1:13">
      <c r="A39" s="316"/>
      <c r="B39" s="316">
        <v>3</v>
      </c>
      <c r="C39" s="113" t="s">
        <v>399</v>
      </c>
      <c r="D39" s="312" t="s">
        <v>400</v>
      </c>
      <c r="E39" s="109"/>
      <c r="F39" s="110">
        <v>100000000</v>
      </c>
      <c r="G39" s="111">
        <f t="shared" si="0"/>
        <v>100000000</v>
      </c>
      <c r="H39" s="112">
        <v>1</v>
      </c>
      <c r="I39" s="112" t="s">
        <v>397</v>
      </c>
      <c r="J39" s="113" t="s">
        <v>401</v>
      </c>
      <c r="K39" s="98"/>
      <c r="L39" s="99"/>
      <c r="M39" s="99"/>
    </row>
    <row r="40" spans="1:13" ht="45">
      <c r="A40" s="316"/>
      <c r="B40" s="316">
        <v>4</v>
      </c>
      <c r="C40" s="113" t="s">
        <v>402</v>
      </c>
      <c r="D40" s="312" t="s">
        <v>403</v>
      </c>
      <c r="E40" s="109"/>
      <c r="F40" s="110">
        <v>2469600000</v>
      </c>
      <c r="G40" s="111">
        <f t="shared" si="0"/>
        <v>2469600000</v>
      </c>
      <c r="H40" s="112" t="s">
        <v>404</v>
      </c>
      <c r="I40" s="112" t="s">
        <v>405</v>
      </c>
      <c r="J40" s="113" t="s">
        <v>406</v>
      </c>
      <c r="K40" s="98"/>
      <c r="L40" s="99"/>
      <c r="M40" s="99"/>
    </row>
    <row r="41" spans="1:13">
      <c r="A41" s="316"/>
      <c r="B41" s="112"/>
      <c r="C41" s="113"/>
      <c r="D41" s="312"/>
      <c r="E41" s="109"/>
      <c r="F41" s="110"/>
      <c r="G41" s="111">
        <f t="shared" si="0"/>
        <v>0</v>
      </c>
      <c r="H41" s="112"/>
      <c r="I41" s="112"/>
      <c r="J41" s="113"/>
      <c r="K41" s="98"/>
      <c r="L41" s="99"/>
      <c r="M41" s="99"/>
    </row>
    <row r="42" spans="1:13" s="70" customFormat="1" ht="15" customHeight="1">
      <c r="A42" s="313">
        <v>6</v>
      </c>
      <c r="B42" s="85" t="s">
        <v>407</v>
      </c>
      <c r="C42" s="86"/>
      <c r="D42" s="86"/>
      <c r="E42" s="87"/>
      <c r="F42" s="88"/>
      <c r="G42" s="111">
        <f t="shared" si="0"/>
        <v>0</v>
      </c>
      <c r="H42" s="87"/>
      <c r="I42" s="87"/>
      <c r="J42" s="89"/>
      <c r="K42" s="90"/>
      <c r="L42" s="91"/>
      <c r="M42" s="91"/>
    </row>
    <row r="43" spans="1:13" ht="75">
      <c r="A43" s="316"/>
      <c r="B43" s="316">
        <v>1</v>
      </c>
      <c r="C43" s="113" t="s">
        <v>408</v>
      </c>
      <c r="D43" s="312" t="s">
        <v>409</v>
      </c>
      <c r="E43" s="109">
        <v>75000000</v>
      </c>
      <c r="F43" s="110">
        <v>300000000</v>
      </c>
      <c r="G43" s="111">
        <f t="shared" si="0"/>
        <v>225000000</v>
      </c>
      <c r="H43" s="112">
        <v>2</v>
      </c>
      <c r="I43" s="112" t="s">
        <v>344</v>
      </c>
      <c r="J43" s="113" t="s">
        <v>410</v>
      </c>
      <c r="K43" s="98"/>
      <c r="L43" s="99"/>
      <c r="M43" s="99"/>
    </row>
    <row r="44" spans="1:13" s="70" customFormat="1" ht="15" customHeight="1">
      <c r="A44" s="313">
        <v>7</v>
      </c>
      <c r="B44" s="85" t="s">
        <v>411</v>
      </c>
      <c r="C44" s="86"/>
      <c r="D44" s="86"/>
      <c r="E44" s="87"/>
      <c r="F44" s="88"/>
      <c r="G44" s="111">
        <f t="shared" si="0"/>
        <v>0</v>
      </c>
      <c r="H44" s="87"/>
      <c r="I44" s="87"/>
      <c r="J44" s="89"/>
      <c r="K44" s="90"/>
      <c r="L44" s="91"/>
      <c r="M44" s="91"/>
    </row>
    <row r="45" spans="1:13" ht="30">
      <c r="A45" s="316"/>
      <c r="B45" s="316">
        <v>1</v>
      </c>
      <c r="C45" s="113" t="s">
        <v>412</v>
      </c>
      <c r="D45" s="312" t="s">
        <v>413</v>
      </c>
      <c r="E45" s="109">
        <v>250000000</v>
      </c>
      <c r="F45" s="110">
        <v>300000000</v>
      </c>
      <c r="G45" s="111">
        <f t="shared" si="0"/>
        <v>50000000</v>
      </c>
      <c r="H45" s="112">
        <v>6</v>
      </c>
      <c r="I45" s="112" t="s">
        <v>414</v>
      </c>
      <c r="J45" s="113" t="s">
        <v>415</v>
      </c>
      <c r="K45" s="98"/>
      <c r="L45" s="99"/>
      <c r="M45" s="99"/>
    </row>
    <row r="46" spans="1:13" s="70" customFormat="1" ht="15" customHeight="1">
      <c r="A46" s="313">
        <v>8</v>
      </c>
      <c r="B46" s="85" t="s">
        <v>137</v>
      </c>
      <c r="C46" s="86"/>
      <c r="D46" s="86"/>
      <c r="E46" s="101"/>
      <c r="F46" s="101"/>
      <c r="G46" s="111">
        <f t="shared" si="0"/>
        <v>0</v>
      </c>
      <c r="H46" s="87"/>
      <c r="I46" s="87"/>
      <c r="J46" s="89"/>
      <c r="K46" s="90"/>
      <c r="L46" s="91"/>
      <c r="M46" s="91"/>
    </row>
    <row r="47" spans="1:13" ht="30">
      <c r="A47" s="316"/>
      <c r="B47" s="316">
        <v>1</v>
      </c>
      <c r="C47" s="113" t="s">
        <v>138</v>
      </c>
      <c r="D47" s="312" t="s">
        <v>416</v>
      </c>
      <c r="E47" s="109">
        <v>75700000</v>
      </c>
      <c r="F47" s="110">
        <v>60000000</v>
      </c>
      <c r="G47" s="111">
        <f t="shared" si="0"/>
        <v>-15700000</v>
      </c>
      <c r="H47" s="112"/>
      <c r="I47" s="112"/>
      <c r="J47" s="113" t="s">
        <v>417</v>
      </c>
      <c r="K47" s="98"/>
      <c r="L47" s="99"/>
      <c r="M47" s="99"/>
    </row>
    <row r="48" spans="1:13" ht="45">
      <c r="A48" s="316"/>
      <c r="B48" s="316">
        <v>2</v>
      </c>
      <c r="C48" s="113" t="s">
        <v>139</v>
      </c>
      <c r="D48" s="312" t="s">
        <v>418</v>
      </c>
      <c r="E48" s="109">
        <v>166750000</v>
      </c>
      <c r="F48" s="110">
        <v>166750000</v>
      </c>
      <c r="G48" s="111">
        <f t="shared" si="0"/>
        <v>0</v>
      </c>
      <c r="H48" s="112"/>
      <c r="I48" s="112"/>
      <c r="J48" s="113" t="s">
        <v>419</v>
      </c>
      <c r="K48" s="98"/>
      <c r="L48" s="99"/>
      <c r="M48" s="99"/>
    </row>
    <row r="49" spans="1:13">
      <c r="A49" s="316"/>
      <c r="B49" s="316">
        <v>3</v>
      </c>
      <c r="C49" s="113" t="s">
        <v>140</v>
      </c>
      <c r="D49" s="312" t="s">
        <v>420</v>
      </c>
      <c r="E49" s="109">
        <v>34840000</v>
      </c>
      <c r="F49" s="110">
        <v>17000000</v>
      </c>
      <c r="G49" s="111">
        <f t="shared" si="0"/>
        <v>-17840000</v>
      </c>
      <c r="H49" s="112"/>
      <c r="I49" s="112"/>
      <c r="J49" s="113" t="s">
        <v>329</v>
      </c>
      <c r="K49" s="98"/>
      <c r="L49" s="99"/>
      <c r="M49" s="99"/>
    </row>
    <row r="50" spans="1:13" ht="15" customHeight="1">
      <c r="A50" s="316"/>
      <c r="B50" s="316">
        <v>4</v>
      </c>
      <c r="C50" s="113" t="s">
        <v>141</v>
      </c>
      <c r="D50" s="312" t="s">
        <v>416</v>
      </c>
      <c r="E50" s="109">
        <v>161467000</v>
      </c>
      <c r="F50" s="110">
        <v>150000000</v>
      </c>
      <c r="G50" s="111">
        <f t="shared" si="0"/>
        <v>-11467000</v>
      </c>
      <c r="H50" s="112"/>
      <c r="I50" s="112"/>
      <c r="J50" s="113" t="s">
        <v>329</v>
      </c>
      <c r="K50" s="98"/>
      <c r="L50" s="99"/>
      <c r="M50" s="99"/>
    </row>
    <row r="51" spans="1:13" ht="15" customHeight="1">
      <c r="A51" s="316"/>
      <c r="B51" s="316">
        <v>5</v>
      </c>
      <c r="C51" s="113" t="s">
        <v>142</v>
      </c>
      <c r="D51" s="312" t="s">
        <v>416</v>
      </c>
      <c r="E51" s="109">
        <v>71200000</v>
      </c>
      <c r="F51" s="110">
        <v>60000000</v>
      </c>
      <c r="G51" s="111">
        <f t="shared" si="0"/>
        <v>-11200000</v>
      </c>
      <c r="H51" s="112"/>
      <c r="I51" s="112"/>
      <c r="J51" s="113" t="s">
        <v>329</v>
      </c>
      <c r="K51" s="98"/>
      <c r="L51" s="99"/>
      <c r="M51" s="99"/>
    </row>
    <row r="52" spans="1:13" ht="30">
      <c r="A52" s="316"/>
      <c r="B52" s="316">
        <v>6</v>
      </c>
      <c r="C52" s="113" t="s">
        <v>143</v>
      </c>
      <c r="D52" s="312" t="s">
        <v>416</v>
      </c>
      <c r="E52" s="109">
        <v>12950000</v>
      </c>
      <c r="F52" s="110">
        <v>15000000</v>
      </c>
      <c r="G52" s="111">
        <f t="shared" si="0"/>
        <v>2050000</v>
      </c>
      <c r="H52" s="112"/>
      <c r="I52" s="112"/>
      <c r="J52" s="113" t="s">
        <v>329</v>
      </c>
      <c r="K52" s="98"/>
      <c r="L52" s="99"/>
      <c r="M52" s="99"/>
    </row>
    <row r="53" spans="1:13" ht="15" customHeight="1">
      <c r="A53" s="316"/>
      <c r="B53" s="316">
        <v>7</v>
      </c>
      <c r="C53" s="113" t="s">
        <v>144</v>
      </c>
      <c r="D53" s="312" t="s">
        <v>416</v>
      </c>
      <c r="E53" s="109">
        <v>102100000</v>
      </c>
      <c r="F53" s="110">
        <v>120000000</v>
      </c>
      <c r="G53" s="111">
        <f t="shared" si="0"/>
        <v>17900000</v>
      </c>
      <c r="H53" s="112"/>
      <c r="I53" s="112"/>
      <c r="J53" s="113" t="s">
        <v>329</v>
      </c>
      <c r="K53" s="98"/>
      <c r="L53" s="99"/>
      <c r="M53" s="99"/>
    </row>
    <row r="54" spans="1:13" ht="30">
      <c r="A54" s="316"/>
      <c r="B54" s="316">
        <v>8</v>
      </c>
      <c r="C54" s="113" t="s">
        <v>145</v>
      </c>
      <c r="D54" s="312" t="s">
        <v>416</v>
      </c>
      <c r="E54" s="109">
        <v>32000000</v>
      </c>
      <c r="F54" s="110">
        <v>35000000</v>
      </c>
      <c r="G54" s="111">
        <f t="shared" si="0"/>
        <v>3000000</v>
      </c>
      <c r="H54" s="112"/>
      <c r="I54" s="112"/>
      <c r="J54" s="113" t="s">
        <v>421</v>
      </c>
      <c r="K54" s="98"/>
      <c r="L54" s="99"/>
      <c r="M54" s="99"/>
    </row>
    <row r="55" spans="1:13" ht="15.75" customHeight="1">
      <c r="A55" s="316"/>
      <c r="B55" s="316">
        <v>9</v>
      </c>
      <c r="C55" s="113" t="s">
        <v>146</v>
      </c>
      <c r="D55" s="312" t="s">
        <v>416</v>
      </c>
      <c r="E55" s="109">
        <v>53800000</v>
      </c>
      <c r="F55" s="110">
        <v>75000000</v>
      </c>
      <c r="G55" s="111">
        <f t="shared" si="0"/>
        <v>21200000</v>
      </c>
      <c r="H55" s="112"/>
      <c r="I55" s="112"/>
      <c r="J55" s="113" t="s">
        <v>329</v>
      </c>
      <c r="K55" s="98"/>
      <c r="L55" s="99"/>
      <c r="M55" s="99"/>
    </row>
    <row r="56" spans="1:13" ht="30">
      <c r="A56" s="316"/>
      <c r="B56" s="316">
        <v>10</v>
      </c>
      <c r="C56" s="113" t="s">
        <v>147</v>
      </c>
      <c r="D56" s="312" t="s">
        <v>422</v>
      </c>
      <c r="E56" s="109">
        <v>485920000</v>
      </c>
      <c r="F56" s="110">
        <v>520000000</v>
      </c>
      <c r="G56" s="111">
        <f t="shared" si="0"/>
        <v>34080000</v>
      </c>
      <c r="H56" s="112"/>
      <c r="I56" s="112"/>
      <c r="J56" s="113" t="s">
        <v>329</v>
      </c>
      <c r="K56" s="98"/>
      <c r="L56" s="99"/>
      <c r="M56" s="99"/>
    </row>
    <row r="57" spans="1:13" ht="30">
      <c r="A57" s="316"/>
      <c r="B57" s="316">
        <v>11</v>
      </c>
      <c r="C57" s="113" t="s">
        <v>148</v>
      </c>
      <c r="D57" s="312" t="s">
        <v>423</v>
      </c>
      <c r="E57" s="110">
        <v>360000000</v>
      </c>
      <c r="F57" s="110">
        <v>360000000</v>
      </c>
      <c r="G57" s="111">
        <f t="shared" si="0"/>
        <v>0</v>
      </c>
      <c r="H57" s="112">
        <v>60</v>
      </c>
      <c r="I57" s="112" t="s">
        <v>353</v>
      </c>
      <c r="J57" s="113" t="s">
        <v>424</v>
      </c>
      <c r="K57" s="98"/>
      <c r="L57" s="99"/>
      <c r="M57" s="99"/>
    </row>
    <row r="58" spans="1:13" ht="30">
      <c r="A58" s="316"/>
      <c r="B58" s="316">
        <v>12</v>
      </c>
      <c r="C58" s="113" t="s">
        <v>149</v>
      </c>
      <c r="D58" s="312" t="s">
        <v>425</v>
      </c>
      <c r="E58" s="109">
        <v>554000000</v>
      </c>
      <c r="F58" s="110">
        <v>600000000</v>
      </c>
      <c r="G58" s="111">
        <f t="shared" si="0"/>
        <v>46000000</v>
      </c>
      <c r="H58" s="112"/>
      <c r="I58" s="112"/>
      <c r="J58" s="113" t="s">
        <v>329</v>
      </c>
      <c r="K58" s="98"/>
      <c r="L58" s="99"/>
      <c r="M58" s="99"/>
    </row>
    <row r="59" spans="1:13" s="70" customFormat="1" ht="15" customHeight="1">
      <c r="A59" s="313">
        <v>9</v>
      </c>
      <c r="B59" s="85" t="s">
        <v>155</v>
      </c>
      <c r="C59" s="86"/>
      <c r="D59" s="86"/>
      <c r="E59" s="87"/>
      <c r="F59" s="88"/>
      <c r="G59" s="111">
        <f t="shared" si="0"/>
        <v>0</v>
      </c>
      <c r="H59" s="87"/>
      <c r="I59" s="87"/>
      <c r="J59" s="89"/>
      <c r="K59" s="90"/>
      <c r="L59" s="91"/>
      <c r="M59" s="91"/>
    </row>
    <row r="60" spans="1:13" ht="90">
      <c r="A60" s="316"/>
      <c r="B60" s="316">
        <v>1</v>
      </c>
      <c r="C60" s="113" t="s">
        <v>156</v>
      </c>
      <c r="D60" s="312" t="s">
        <v>426</v>
      </c>
      <c r="E60" s="109">
        <v>105100000</v>
      </c>
      <c r="F60" s="110">
        <v>250000000</v>
      </c>
      <c r="G60" s="111">
        <f t="shared" si="0"/>
        <v>144900000</v>
      </c>
      <c r="H60" s="112"/>
      <c r="I60" s="112"/>
      <c r="J60" s="113" t="s">
        <v>427</v>
      </c>
      <c r="K60" s="98"/>
      <c r="L60" s="99"/>
      <c r="M60" s="99"/>
    </row>
    <row r="61" spans="1:13" ht="45">
      <c r="A61" s="316"/>
      <c r="B61" s="316">
        <v>2</v>
      </c>
      <c r="C61" s="113" t="s">
        <v>157</v>
      </c>
      <c r="D61" s="312" t="s">
        <v>428</v>
      </c>
      <c r="E61" s="109">
        <v>125472000</v>
      </c>
      <c r="F61" s="110">
        <v>150000000</v>
      </c>
      <c r="G61" s="111">
        <f t="shared" si="0"/>
        <v>24528000</v>
      </c>
      <c r="H61" s="112"/>
      <c r="I61" s="112"/>
      <c r="J61" s="113" t="s">
        <v>429</v>
      </c>
      <c r="K61" s="98"/>
      <c r="L61" s="99"/>
      <c r="M61" s="99"/>
    </row>
    <row r="62" spans="1:13" s="70" customFormat="1" ht="15" customHeight="1">
      <c r="A62" s="313">
        <v>10</v>
      </c>
      <c r="B62" s="85" t="s">
        <v>166</v>
      </c>
      <c r="C62" s="86"/>
      <c r="D62" s="86"/>
      <c r="E62" s="87"/>
      <c r="F62" s="88"/>
      <c r="G62" s="111">
        <f t="shared" si="0"/>
        <v>0</v>
      </c>
      <c r="H62" s="87"/>
      <c r="I62" s="87"/>
      <c r="J62" s="89"/>
      <c r="K62" s="90"/>
      <c r="L62" s="91"/>
      <c r="M62" s="91"/>
    </row>
    <row r="63" spans="1:13" ht="45">
      <c r="A63" s="316"/>
      <c r="B63" s="112">
        <v>1</v>
      </c>
      <c r="C63" s="113" t="s">
        <v>167</v>
      </c>
      <c r="D63" s="312" t="s">
        <v>430</v>
      </c>
      <c r="E63" s="109">
        <v>50000000</v>
      </c>
      <c r="F63" s="110">
        <v>75000000</v>
      </c>
      <c r="G63" s="111">
        <f t="shared" si="0"/>
        <v>25000000</v>
      </c>
      <c r="H63" s="112"/>
      <c r="I63" s="112"/>
      <c r="J63" s="113" t="s">
        <v>431</v>
      </c>
      <c r="K63" s="98">
        <f>75000000/400000</f>
        <v>187.5</v>
      </c>
      <c r="L63" s="99"/>
      <c r="M63" s="99"/>
    </row>
    <row r="64" spans="1:13" s="70" customFormat="1" ht="15" customHeight="1">
      <c r="A64" s="313">
        <v>11</v>
      </c>
      <c r="B64" s="85" t="s">
        <v>173</v>
      </c>
      <c r="C64" s="86"/>
      <c r="D64" s="86"/>
      <c r="E64" s="87"/>
      <c r="F64" s="88"/>
      <c r="G64" s="111">
        <f t="shared" si="0"/>
        <v>0</v>
      </c>
      <c r="H64" s="87"/>
      <c r="I64" s="87"/>
      <c r="J64" s="89"/>
      <c r="K64" s="90"/>
      <c r="L64" s="91"/>
      <c r="M64" s="91"/>
    </row>
    <row r="65" spans="1:13" ht="75">
      <c r="A65" s="316"/>
      <c r="B65" s="316">
        <v>1</v>
      </c>
      <c r="C65" s="113" t="s">
        <v>174</v>
      </c>
      <c r="D65" s="312" t="s">
        <v>432</v>
      </c>
      <c r="E65" s="109">
        <v>81050000</v>
      </c>
      <c r="F65" s="110">
        <v>200000000</v>
      </c>
      <c r="G65" s="111">
        <f t="shared" si="0"/>
        <v>118950000</v>
      </c>
      <c r="H65" s="112"/>
      <c r="I65" s="112"/>
      <c r="J65" s="113" t="s">
        <v>433</v>
      </c>
      <c r="K65" s="98"/>
      <c r="L65" s="99"/>
      <c r="M65" s="99"/>
    </row>
    <row r="66" spans="1:13">
      <c r="A66" s="313">
        <v>12</v>
      </c>
      <c r="B66" s="84" t="s">
        <v>434</v>
      </c>
      <c r="C66" s="107"/>
      <c r="D66" s="108"/>
      <c r="E66" s="109"/>
      <c r="F66" s="110"/>
      <c r="G66" s="111">
        <f t="shared" si="0"/>
        <v>0</v>
      </c>
      <c r="H66" s="112"/>
      <c r="I66" s="112"/>
      <c r="J66" s="113"/>
      <c r="K66" s="98"/>
      <c r="L66" s="99"/>
      <c r="M66" s="99"/>
    </row>
    <row r="67" spans="1:13">
      <c r="A67" s="316"/>
      <c r="B67" s="316">
        <v>1</v>
      </c>
      <c r="C67" s="113" t="s">
        <v>435</v>
      </c>
      <c r="D67" s="312" t="s">
        <v>436</v>
      </c>
      <c r="E67" s="109"/>
      <c r="F67" s="110">
        <v>300000000</v>
      </c>
      <c r="G67" s="111">
        <f t="shared" si="0"/>
        <v>300000000</v>
      </c>
      <c r="H67" s="112"/>
      <c r="I67" s="112"/>
      <c r="J67" s="113" t="s">
        <v>437</v>
      </c>
      <c r="K67" s="98"/>
      <c r="L67" s="99"/>
      <c r="M67" s="99"/>
    </row>
    <row r="68" spans="1:13">
      <c r="A68" s="316"/>
      <c r="B68" s="316">
        <v>2</v>
      </c>
      <c r="C68" s="113" t="s">
        <v>438</v>
      </c>
      <c r="D68" s="312" t="s">
        <v>439</v>
      </c>
      <c r="E68" s="109"/>
      <c r="F68" s="110">
        <v>640000000</v>
      </c>
      <c r="G68" s="111">
        <f t="shared" si="0"/>
        <v>640000000</v>
      </c>
      <c r="H68" s="112">
        <v>8</v>
      </c>
      <c r="I68" s="112" t="s">
        <v>393</v>
      </c>
      <c r="J68" s="113" t="s">
        <v>394</v>
      </c>
      <c r="K68" s="98"/>
      <c r="L68" s="99"/>
      <c r="M68" s="99"/>
    </row>
    <row r="69" spans="1:13">
      <c r="A69" s="316"/>
      <c r="B69" s="316">
        <v>3</v>
      </c>
      <c r="C69" s="113" t="s">
        <v>440</v>
      </c>
      <c r="D69" s="312" t="s">
        <v>441</v>
      </c>
      <c r="E69" s="109"/>
      <c r="F69" s="110">
        <v>300000000</v>
      </c>
      <c r="G69" s="111">
        <f>F69-E69</f>
        <v>300000000</v>
      </c>
      <c r="H69" s="112">
        <v>3</v>
      </c>
      <c r="I69" s="112" t="s">
        <v>442</v>
      </c>
      <c r="J69" s="113" t="s">
        <v>443</v>
      </c>
      <c r="K69" s="98"/>
      <c r="L69" s="99"/>
      <c r="M69" s="99"/>
    </row>
    <row r="70" spans="1:13">
      <c r="A70" s="214" t="s">
        <v>192</v>
      </c>
      <c r="B70" s="215"/>
      <c r="C70" s="215"/>
      <c r="D70" s="216"/>
      <c r="E70" s="114">
        <f>SUM(E7:E65)</f>
        <v>38480109700</v>
      </c>
      <c r="F70" s="115">
        <f>SUM(F7:F69)</f>
        <v>27990585000</v>
      </c>
      <c r="G70" s="114">
        <f>SUM(G7:G69)</f>
        <v>-10489524700</v>
      </c>
      <c r="H70" s="116"/>
      <c r="I70" s="116"/>
      <c r="J70" s="117"/>
    </row>
    <row r="72" spans="1:13">
      <c r="A72" s="76"/>
      <c r="B72" s="76"/>
      <c r="C72" s="118" t="s">
        <v>329</v>
      </c>
      <c r="D72" s="118"/>
      <c r="E72" s="76"/>
      <c r="F72" s="119">
        <f>F70-F73</f>
        <v>20958925000</v>
      </c>
      <c r="G72" s="76"/>
      <c r="H72" s="76"/>
      <c r="I72" s="76"/>
      <c r="J72" s="118"/>
    </row>
    <row r="73" spans="1:13">
      <c r="A73" s="76"/>
      <c r="B73" s="76"/>
      <c r="C73" s="118" t="s">
        <v>193</v>
      </c>
      <c r="D73" s="118"/>
      <c r="E73" s="120">
        <f>E12+E24</f>
        <v>25459914700</v>
      </c>
      <c r="F73" s="119">
        <v>7031660000</v>
      </c>
      <c r="G73" s="76"/>
      <c r="H73" s="76"/>
      <c r="I73" s="76"/>
      <c r="J73" s="118"/>
    </row>
    <row r="74" spans="1:13">
      <c r="A74" s="76"/>
      <c r="B74" s="76"/>
      <c r="C74" s="118" t="s">
        <v>193</v>
      </c>
      <c r="D74" s="118"/>
      <c r="E74" s="120">
        <f>E70-E73</f>
        <v>13020195000</v>
      </c>
      <c r="F74" s="119"/>
      <c r="G74" s="76"/>
      <c r="H74" s="76"/>
      <c r="I74" s="76"/>
      <c r="J74" s="118"/>
    </row>
    <row r="75" spans="1:13">
      <c r="E75" s="75">
        <v>1500000000</v>
      </c>
    </row>
    <row r="76" spans="1:13">
      <c r="E76" s="75">
        <f>E74-E75</f>
        <v>11520195000</v>
      </c>
    </row>
  </sheetData>
  <mergeCells count="11">
    <mergeCell ref="A1:J1"/>
    <mergeCell ref="A70:D70"/>
    <mergeCell ref="H3:I3"/>
    <mergeCell ref="J3:J4"/>
    <mergeCell ref="B5:C5"/>
    <mergeCell ref="A3:A4"/>
    <mergeCell ref="B3:C4"/>
    <mergeCell ref="D3:D4"/>
    <mergeCell ref="E3:E4"/>
    <mergeCell ref="F3:F4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L78"/>
  <sheetViews>
    <sheetView topLeftCell="A64" workbookViewId="0">
      <selection activeCell="C69" sqref="C69"/>
    </sheetView>
  </sheetViews>
  <sheetFormatPr defaultRowHeight="15"/>
  <cols>
    <col min="1" max="1" width="4.5703125" style="62" customWidth="1"/>
    <col min="2" max="2" width="3.140625" style="121" customWidth="1"/>
    <col min="3" max="3" width="46.140625" style="2" customWidth="1"/>
    <col min="4" max="4" width="40.7109375" style="2" customWidth="1"/>
    <col min="5" max="5" width="13.85546875" style="2" hidden="1" customWidth="1"/>
    <col min="6" max="6" width="14.85546875" style="2" bestFit="1" customWidth="1"/>
    <col min="7" max="7" width="16.42578125" style="2" hidden="1" customWidth="1"/>
    <col min="8" max="9" width="0" style="2" hidden="1" customWidth="1"/>
    <col min="10" max="10" width="19.140625" style="2" customWidth="1"/>
    <col min="11" max="16384" width="9.140625" style="2"/>
  </cols>
  <sheetData>
    <row r="1" spans="1:12">
      <c r="A1" s="195" t="s">
        <v>444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2">
      <c r="A2" s="67"/>
      <c r="E2" s="122"/>
    </row>
    <row r="3" spans="1:12" s="6" customFormat="1" ht="15" customHeight="1">
      <c r="A3" s="224" t="s">
        <v>0</v>
      </c>
      <c r="B3" s="226" t="s">
        <v>183</v>
      </c>
      <c r="C3" s="227"/>
      <c r="D3" s="203" t="s">
        <v>195</v>
      </c>
      <c r="E3" s="203" t="s">
        <v>184</v>
      </c>
      <c r="F3" s="203" t="s">
        <v>185</v>
      </c>
      <c r="G3" s="203" t="s">
        <v>186</v>
      </c>
      <c r="H3" s="220" t="s">
        <v>320</v>
      </c>
      <c r="I3" s="221"/>
      <c r="J3" s="203" t="s">
        <v>316</v>
      </c>
    </row>
    <row r="4" spans="1:12">
      <c r="A4" s="225"/>
      <c r="B4" s="228"/>
      <c r="C4" s="229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2" ht="15" customHeight="1">
      <c r="A5" s="123" t="s">
        <v>187</v>
      </c>
      <c r="B5" s="222" t="s">
        <v>188</v>
      </c>
      <c r="C5" s="223"/>
      <c r="D5" s="124" t="s">
        <v>189</v>
      </c>
      <c r="E5" s="12" t="s">
        <v>189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2" s="7" customFormat="1" ht="15" customHeight="1">
      <c r="A6" s="125">
        <v>1</v>
      </c>
      <c r="B6" s="126" t="s">
        <v>445</v>
      </c>
      <c r="C6" s="127"/>
      <c r="D6" s="127"/>
      <c r="E6" s="127"/>
      <c r="F6" s="127"/>
      <c r="G6" s="127"/>
      <c r="H6" s="127"/>
      <c r="I6" s="127"/>
      <c r="J6" s="128"/>
      <c r="K6" s="129"/>
      <c r="L6" s="129"/>
    </row>
    <row r="7" spans="1:12" ht="30">
      <c r="A7" s="319"/>
      <c r="B7" s="320">
        <v>1</v>
      </c>
      <c r="C7" s="28" t="s">
        <v>446</v>
      </c>
      <c r="D7" s="28" t="s">
        <v>447</v>
      </c>
      <c r="E7" s="29">
        <v>2518688000</v>
      </c>
      <c r="F7" s="29">
        <v>8699230000</v>
      </c>
      <c r="G7" s="28"/>
      <c r="H7" s="28"/>
      <c r="I7" s="28"/>
      <c r="J7" s="28" t="s">
        <v>448</v>
      </c>
      <c r="K7" s="3"/>
      <c r="L7" s="3"/>
    </row>
    <row r="8" spans="1:12" ht="30">
      <c r="A8" s="319"/>
      <c r="B8" s="320">
        <v>2</v>
      </c>
      <c r="C8" s="28" t="s">
        <v>449</v>
      </c>
      <c r="D8" s="28" t="s">
        <v>450</v>
      </c>
      <c r="E8" s="29">
        <v>48000000</v>
      </c>
      <c r="F8" s="29">
        <v>48000000</v>
      </c>
      <c r="G8" s="28"/>
      <c r="H8" s="28"/>
      <c r="I8" s="28"/>
      <c r="J8" s="28" t="s">
        <v>329</v>
      </c>
      <c r="K8" s="3"/>
      <c r="L8" s="3"/>
    </row>
    <row r="9" spans="1:12" s="7" customFormat="1" ht="15" customHeight="1">
      <c r="A9" s="125">
        <v>2</v>
      </c>
      <c r="B9" s="126" t="s">
        <v>451</v>
      </c>
      <c r="C9" s="127"/>
      <c r="D9" s="127"/>
      <c r="E9" s="127"/>
      <c r="F9" s="127"/>
      <c r="G9" s="127"/>
      <c r="H9" s="127"/>
      <c r="I9" s="127"/>
      <c r="J9" s="128"/>
      <c r="K9" s="129"/>
      <c r="L9" s="129"/>
    </row>
    <row r="10" spans="1:12" ht="60">
      <c r="A10" s="319"/>
      <c r="B10" s="320">
        <v>1</v>
      </c>
      <c r="C10" s="28" t="s">
        <v>452</v>
      </c>
      <c r="D10" s="28" t="s">
        <v>453</v>
      </c>
      <c r="E10" s="29">
        <v>54449000</v>
      </c>
      <c r="F10" s="29">
        <v>54449000</v>
      </c>
      <c r="G10" s="28"/>
      <c r="H10" s="28"/>
      <c r="I10" s="28"/>
      <c r="J10" s="28" t="s">
        <v>454</v>
      </c>
      <c r="K10" s="3"/>
      <c r="L10" s="3"/>
    </row>
    <row r="11" spans="1:12" ht="30">
      <c r="A11" s="319"/>
      <c r="B11" s="320">
        <v>2</v>
      </c>
      <c r="C11" s="28" t="s">
        <v>455</v>
      </c>
      <c r="D11" s="28" t="s">
        <v>456</v>
      </c>
      <c r="E11" s="29">
        <v>49878000</v>
      </c>
      <c r="F11" s="29">
        <v>49878000</v>
      </c>
      <c r="G11" s="28"/>
      <c r="H11" s="28"/>
      <c r="I11" s="28"/>
      <c r="J11" s="28" t="s">
        <v>457</v>
      </c>
      <c r="K11" s="3"/>
      <c r="L11" s="3"/>
    </row>
    <row r="12" spans="1:12" ht="30">
      <c r="A12" s="319"/>
      <c r="B12" s="320">
        <v>3</v>
      </c>
      <c r="C12" s="28" t="s">
        <v>458</v>
      </c>
      <c r="D12" s="28" t="s">
        <v>459</v>
      </c>
      <c r="E12" s="29">
        <v>29680000</v>
      </c>
      <c r="F12" s="29">
        <v>29680000</v>
      </c>
      <c r="G12" s="28"/>
      <c r="H12" s="28"/>
      <c r="I12" s="28"/>
      <c r="J12" s="28" t="s">
        <v>460</v>
      </c>
      <c r="K12" s="3"/>
      <c r="L12" s="3"/>
    </row>
    <row r="13" spans="1:12" ht="45">
      <c r="A13" s="319"/>
      <c r="B13" s="320">
        <v>4</v>
      </c>
      <c r="C13" s="28" t="s">
        <v>461</v>
      </c>
      <c r="D13" s="28" t="s">
        <v>462</v>
      </c>
      <c r="E13" s="29">
        <v>164751500</v>
      </c>
      <c r="F13" s="29">
        <v>164751500</v>
      </c>
      <c r="G13" s="28"/>
      <c r="H13" s="28"/>
      <c r="I13" s="28"/>
      <c r="J13" s="28" t="s">
        <v>463</v>
      </c>
      <c r="K13" s="3"/>
      <c r="L13" s="3"/>
    </row>
    <row r="14" spans="1:12" ht="45">
      <c r="A14" s="319"/>
      <c r="B14" s="320">
        <v>5</v>
      </c>
      <c r="C14" s="28" t="s">
        <v>464</v>
      </c>
      <c r="D14" s="28" t="s">
        <v>465</v>
      </c>
      <c r="E14" s="29">
        <v>126350000</v>
      </c>
      <c r="F14" s="29">
        <v>126350000</v>
      </c>
      <c r="G14" s="28"/>
      <c r="H14" s="28"/>
      <c r="I14" s="28"/>
      <c r="J14" s="28" t="s">
        <v>466</v>
      </c>
      <c r="K14" s="3"/>
      <c r="L14" s="3"/>
    </row>
    <row r="15" spans="1:12" s="7" customFormat="1" ht="15" customHeight="1">
      <c r="A15" s="125">
        <v>3</v>
      </c>
      <c r="B15" s="126" t="s">
        <v>467</v>
      </c>
      <c r="C15" s="127"/>
      <c r="D15" s="127"/>
      <c r="E15" s="127"/>
      <c r="F15" s="127"/>
      <c r="G15" s="127"/>
      <c r="H15" s="127"/>
      <c r="I15" s="127"/>
      <c r="J15" s="128"/>
      <c r="K15" s="129"/>
      <c r="L15" s="129"/>
    </row>
    <row r="16" spans="1:12" ht="30">
      <c r="A16" s="319"/>
      <c r="B16" s="320">
        <v>1</v>
      </c>
      <c r="C16" s="28" t="s">
        <v>468</v>
      </c>
      <c r="D16" s="28" t="s">
        <v>469</v>
      </c>
      <c r="E16" s="29">
        <v>100000000</v>
      </c>
      <c r="F16" s="29">
        <v>100000000</v>
      </c>
      <c r="G16" s="28"/>
      <c r="H16" s="28"/>
      <c r="I16" s="28"/>
      <c r="J16" s="28" t="s">
        <v>470</v>
      </c>
      <c r="K16" s="3"/>
      <c r="L16" s="3"/>
    </row>
    <row r="17" spans="1:12" s="7" customFormat="1" ht="15" customHeight="1">
      <c r="A17" s="125">
        <v>4</v>
      </c>
      <c r="B17" s="126" t="s">
        <v>471</v>
      </c>
      <c r="C17" s="127"/>
      <c r="D17" s="127"/>
      <c r="E17" s="127"/>
      <c r="F17" s="127"/>
      <c r="G17" s="127"/>
      <c r="H17" s="127"/>
      <c r="I17" s="127"/>
      <c r="J17" s="128"/>
      <c r="K17" s="129"/>
      <c r="L17" s="129"/>
    </row>
    <row r="18" spans="1:12" ht="30">
      <c r="A18" s="319"/>
      <c r="B18" s="320">
        <v>1</v>
      </c>
      <c r="C18" s="28" t="s">
        <v>472</v>
      </c>
      <c r="D18" s="28" t="s">
        <v>473</v>
      </c>
      <c r="E18" s="29">
        <v>70000000</v>
      </c>
      <c r="F18" s="29">
        <v>70000000</v>
      </c>
      <c r="G18" s="28"/>
      <c r="H18" s="28"/>
      <c r="I18" s="28"/>
      <c r="J18" s="28" t="s">
        <v>474</v>
      </c>
      <c r="K18" s="3"/>
      <c r="L18" s="3"/>
    </row>
    <row r="19" spans="1:12" ht="45">
      <c r="A19" s="319"/>
      <c r="B19" s="320">
        <v>2</v>
      </c>
      <c r="C19" s="28" t="s">
        <v>475</v>
      </c>
      <c r="D19" s="28" t="s">
        <v>476</v>
      </c>
      <c r="E19" s="29">
        <v>49007500</v>
      </c>
      <c r="F19" s="29">
        <v>49007500</v>
      </c>
      <c r="G19" s="28"/>
      <c r="H19" s="28"/>
      <c r="I19" s="28"/>
      <c r="J19" s="28" t="s">
        <v>477</v>
      </c>
      <c r="K19" s="3"/>
      <c r="L19" s="3"/>
    </row>
    <row r="20" spans="1:12" ht="30">
      <c r="A20" s="319"/>
      <c r="B20" s="320">
        <v>3</v>
      </c>
      <c r="C20" s="28" t="s">
        <v>478</v>
      </c>
      <c r="D20" s="28" t="s">
        <v>479</v>
      </c>
      <c r="E20" s="29">
        <v>77500000</v>
      </c>
      <c r="F20" s="29">
        <v>77500000</v>
      </c>
      <c r="G20" s="28"/>
      <c r="H20" s="28"/>
      <c r="I20" s="28"/>
      <c r="J20" s="28" t="s">
        <v>480</v>
      </c>
      <c r="K20" s="3"/>
      <c r="L20" s="3"/>
    </row>
    <row r="21" spans="1:12" ht="30">
      <c r="A21" s="319"/>
      <c r="B21" s="320">
        <v>4</v>
      </c>
      <c r="C21" s="28" t="s">
        <v>481</v>
      </c>
      <c r="D21" s="28" t="s">
        <v>482</v>
      </c>
      <c r="E21" s="29">
        <v>12677000</v>
      </c>
      <c r="F21" s="29">
        <v>12677000</v>
      </c>
      <c r="G21" s="28"/>
      <c r="H21" s="28"/>
      <c r="I21" s="28"/>
      <c r="J21" s="28" t="s">
        <v>483</v>
      </c>
      <c r="K21" s="3"/>
      <c r="L21" s="3"/>
    </row>
    <row r="22" spans="1:12">
      <c r="A22" s="319"/>
      <c r="B22" s="320">
        <v>5</v>
      </c>
      <c r="C22" s="28" t="s">
        <v>1</v>
      </c>
      <c r="D22" s="28" t="s">
        <v>484</v>
      </c>
      <c r="E22" s="29">
        <v>6505500</v>
      </c>
      <c r="F22" s="29">
        <v>6505500</v>
      </c>
      <c r="G22" s="28"/>
      <c r="H22" s="28"/>
      <c r="I22" s="28"/>
      <c r="J22" s="28" t="s">
        <v>329</v>
      </c>
      <c r="K22" s="3"/>
      <c r="L22" s="3"/>
    </row>
    <row r="23" spans="1:12" ht="30">
      <c r="A23" s="319"/>
      <c r="B23" s="320">
        <v>6</v>
      </c>
      <c r="C23" s="28" t="s">
        <v>485</v>
      </c>
      <c r="D23" s="28" t="s">
        <v>486</v>
      </c>
      <c r="E23" s="29">
        <v>11000000</v>
      </c>
      <c r="F23" s="29">
        <v>11000000</v>
      </c>
      <c r="G23" s="28"/>
      <c r="H23" s="28"/>
      <c r="I23" s="28"/>
      <c r="J23" s="28" t="s">
        <v>487</v>
      </c>
      <c r="K23" s="3"/>
      <c r="L23" s="3"/>
    </row>
    <row r="24" spans="1:12" s="7" customFormat="1" ht="15" customHeight="1">
      <c r="A24" s="125">
        <v>5</v>
      </c>
      <c r="B24" s="126" t="s">
        <v>488</v>
      </c>
      <c r="C24" s="127"/>
      <c r="D24" s="127"/>
      <c r="E24" s="127"/>
      <c r="F24" s="127"/>
      <c r="G24" s="127"/>
      <c r="H24" s="127"/>
      <c r="I24" s="127"/>
      <c r="J24" s="128"/>
      <c r="K24" s="129"/>
      <c r="L24" s="129"/>
    </row>
    <row r="25" spans="1:12" ht="45">
      <c r="A25" s="319"/>
      <c r="B25" s="320">
        <v>1</v>
      </c>
      <c r="C25" s="28" t="s">
        <v>489</v>
      </c>
      <c r="D25" s="28" t="s">
        <v>490</v>
      </c>
      <c r="E25" s="29">
        <v>16320000</v>
      </c>
      <c r="F25" s="29">
        <v>16320000</v>
      </c>
      <c r="G25" s="28"/>
      <c r="H25" s="28"/>
      <c r="I25" s="28"/>
      <c r="J25" s="28" t="s">
        <v>329</v>
      </c>
      <c r="K25" s="3"/>
      <c r="L25" s="3"/>
    </row>
    <row r="26" spans="1:12" s="7" customFormat="1" ht="15" customHeight="1">
      <c r="A26" s="125">
        <v>6</v>
      </c>
      <c r="B26" s="126" t="s">
        <v>491</v>
      </c>
      <c r="C26" s="127"/>
      <c r="D26" s="127"/>
      <c r="E26" s="127"/>
      <c r="F26" s="127"/>
      <c r="G26" s="127"/>
      <c r="H26" s="127"/>
      <c r="I26" s="127"/>
      <c r="J26" s="128"/>
      <c r="K26" s="129"/>
      <c r="L26" s="129"/>
    </row>
    <row r="27" spans="1:12" ht="30">
      <c r="A27" s="319"/>
      <c r="B27" s="320">
        <v>1</v>
      </c>
      <c r="C27" s="28" t="s">
        <v>492</v>
      </c>
      <c r="D27" s="28" t="s">
        <v>493</v>
      </c>
      <c r="E27" s="29">
        <v>41670000</v>
      </c>
      <c r="F27" s="29">
        <v>41670000</v>
      </c>
      <c r="G27" s="28"/>
      <c r="H27" s="28"/>
      <c r="I27" s="28"/>
      <c r="J27" s="28" t="s">
        <v>494</v>
      </c>
      <c r="K27" s="3"/>
      <c r="L27" s="3"/>
    </row>
    <row r="28" spans="1:12" s="7" customFormat="1" ht="15" customHeight="1">
      <c r="A28" s="125">
        <v>7</v>
      </c>
      <c r="B28" s="126" t="s">
        <v>495</v>
      </c>
      <c r="C28" s="127"/>
      <c r="D28" s="127"/>
      <c r="E28" s="127"/>
      <c r="F28" s="127"/>
      <c r="G28" s="127"/>
      <c r="H28" s="127"/>
      <c r="I28" s="127"/>
      <c r="J28" s="128"/>
      <c r="K28" s="129"/>
      <c r="L28" s="129"/>
    </row>
    <row r="29" spans="1:12" ht="30">
      <c r="A29" s="319"/>
      <c r="B29" s="320">
        <v>1</v>
      </c>
      <c r="C29" s="28" t="s">
        <v>496</v>
      </c>
      <c r="D29" s="28" t="s">
        <v>497</v>
      </c>
      <c r="E29" s="29">
        <v>27116000</v>
      </c>
      <c r="F29" s="29">
        <v>27116000</v>
      </c>
      <c r="G29" s="28"/>
      <c r="H29" s="28"/>
      <c r="I29" s="28"/>
      <c r="J29" s="28" t="s">
        <v>329</v>
      </c>
      <c r="K29" s="3"/>
      <c r="L29" s="3"/>
    </row>
    <row r="30" spans="1:12" ht="30">
      <c r="A30" s="319"/>
      <c r="B30" s="320">
        <v>2</v>
      </c>
      <c r="C30" s="28" t="s">
        <v>498</v>
      </c>
      <c r="D30" s="28" t="s">
        <v>499</v>
      </c>
      <c r="E30" s="29">
        <v>4560000</v>
      </c>
      <c r="F30" s="29">
        <v>4560000</v>
      </c>
      <c r="G30" s="28"/>
      <c r="H30" s="28"/>
      <c r="I30" s="28"/>
      <c r="J30" s="28" t="s">
        <v>329</v>
      </c>
      <c r="K30" s="3"/>
      <c r="L30" s="3"/>
    </row>
    <row r="31" spans="1:12" ht="30">
      <c r="A31" s="319"/>
      <c r="B31" s="320">
        <v>3</v>
      </c>
      <c r="C31" s="28" t="s">
        <v>500</v>
      </c>
      <c r="D31" s="28" t="s">
        <v>501</v>
      </c>
      <c r="E31" s="29">
        <v>33884000</v>
      </c>
      <c r="F31" s="29">
        <v>33884000</v>
      </c>
      <c r="G31" s="28"/>
      <c r="H31" s="28"/>
      <c r="I31" s="28"/>
      <c r="J31" s="28" t="s">
        <v>502</v>
      </c>
      <c r="K31" s="3"/>
      <c r="L31" s="3"/>
    </row>
    <row r="32" spans="1:12" ht="30">
      <c r="A32" s="319"/>
      <c r="B32" s="320">
        <v>4</v>
      </c>
      <c r="C32" s="28" t="s">
        <v>503</v>
      </c>
      <c r="D32" s="28" t="s">
        <v>504</v>
      </c>
      <c r="E32" s="29">
        <v>27370000</v>
      </c>
      <c r="F32" s="29">
        <v>27370000</v>
      </c>
      <c r="G32" s="28"/>
      <c r="H32" s="28"/>
      <c r="I32" s="28"/>
      <c r="J32" s="28" t="s">
        <v>505</v>
      </c>
      <c r="K32" s="3"/>
      <c r="L32" s="3"/>
    </row>
    <row r="33" spans="1:12" ht="45">
      <c r="A33" s="319"/>
      <c r="B33" s="320">
        <v>5</v>
      </c>
      <c r="C33" s="28" t="s">
        <v>506</v>
      </c>
      <c r="D33" s="28" t="s">
        <v>507</v>
      </c>
      <c r="E33" s="29">
        <v>7070000</v>
      </c>
      <c r="F33" s="29">
        <v>7070000</v>
      </c>
      <c r="G33" s="28"/>
      <c r="H33" s="28"/>
      <c r="I33" s="28"/>
      <c r="J33" s="28" t="s">
        <v>508</v>
      </c>
      <c r="K33" s="3"/>
      <c r="L33" s="3"/>
    </row>
    <row r="34" spans="1:12" s="7" customFormat="1" ht="15" customHeight="1">
      <c r="A34" s="125">
        <v>8</v>
      </c>
      <c r="B34" s="126" t="s">
        <v>509</v>
      </c>
      <c r="C34" s="127"/>
      <c r="D34" s="127"/>
      <c r="E34" s="127"/>
      <c r="F34" s="127"/>
      <c r="G34" s="127"/>
      <c r="H34" s="127"/>
      <c r="I34" s="127"/>
      <c r="J34" s="128"/>
      <c r="K34" s="129"/>
      <c r="L34" s="129"/>
    </row>
    <row r="35" spans="1:12" ht="45">
      <c r="A35" s="319"/>
      <c r="B35" s="320">
        <v>1</v>
      </c>
      <c r="C35" s="28" t="s">
        <v>510</v>
      </c>
      <c r="D35" s="28" t="s">
        <v>511</v>
      </c>
      <c r="E35" s="29">
        <v>55000000</v>
      </c>
      <c r="F35" s="29">
        <v>55000000</v>
      </c>
      <c r="G35" s="28"/>
      <c r="H35" s="28"/>
      <c r="I35" s="28"/>
      <c r="J35" s="28" t="s">
        <v>512</v>
      </c>
      <c r="K35" s="3"/>
      <c r="L35" s="3"/>
    </row>
    <row r="36" spans="1:12" ht="30">
      <c r="A36" s="319"/>
      <c r="B36" s="320">
        <v>2</v>
      </c>
      <c r="C36" s="28" t="s">
        <v>513</v>
      </c>
      <c r="D36" s="28" t="s">
        <v>514</v>
      </c>
      <c r="E36" s="29">
        <v>87184000</v>
      </c>
      <c r="F36" s="29">
        <v>87184000</v>
      </c>
      <c r="G36" s="28"/>
      <c r="H36" s="28"/>
      <c r="I36" s="28"/>
      <c r="J36" s="28" t="s">
        <v>329</v>
      </c>
      <c r="K36" s="3"/>
      <c r="L36" s="3"/>
    </row>
    <row r="37" spans="1:12" s="7" customFormat="1" ht="15" customHeight="1">
      <c r="A37" s="125">
        <v>9</v>
      </c>
      <c r="B37" s="126" t="s">
        <v>515</v>
      </c>
      <c r="C37" s="127"/>
      <c r="D37" s="127"/>
      <c r="E37" s="127"/>
      <c r="F37" s="127"/>
      <c r="G37" s="127"/>
      <c r="H37" s="127"/>
      <c r="I37" s="127"/>
      <c r="J37" s="128"/>
      <c r="K37" s="129"/>
      <c r="L37" s="129"/>
    </row>
    <row r="38" spans="1:12" ht="45">
      <c r="A38" s="319"/>
      <c r="B38" s="320">
        <v>1</v>
      </c>
      <c r="C38" s="28" t="s">
        <v>516</v>
      </c>
      <c r="D38" s="28" t="s">
        <v>517</v>
      </c>
      <c r="E38" s="29">
        <v>3076817000</v>
      </c>
      <c r="F38" s="29">
        <f>10000000000+1000000000</f>
        <v>11000000000</v>
      </c>
      <c r="G38" s="28"/>
      <c r="H38" s="28"/>
      <c r="I38" s="28"/>
      <c r="J38" s="28" t="s">
        <v>518</v>
      </c>
      <c r="K38" s="3"/>
      <c r="L38" s="3"/>
    </row>
    <row r="39" spans="1:12" ht="30">
      <c r="A39" s="319"/>
      <c r="B39" s="320">
        <v>2</v>
      </c>
      <c r="C39" s="28" t="s">
        <v>519</v>
      </c>
      <c r="D39" s="28" t="s">
        <v>520</v>
      </c>
      <c r="E39" s="29">
        <v>1151500000</v>
      </c>
      <c r="F39" s="29">
        <f>7543970000+600000000</f>
        <v>8143970000</v>
      </c>
      <c r="G39" s="28"/>
      <c r="H39" s="28"/>
      <c r="I39" s="28"/>
      <c r="J39" s="28" t="s">
        <v>521</v>
      </c>
      <c r="K39" s="3"/>
      <c r="L39" s="3"/>
    </row>
    <row r="40" spans="1:12" s="7" customFormat="1" ht="15" customHeight="1">
      <c r="A40" s="125">
        <v>10</v>
      </c>
      <c r="B40" s="126" t="s">
        <v>522</v>
      </c>
      <c r="C40" s="127"/>
      <c r="D40" s="127"/>
      <c r="E40" s="127"/>
      <c r="F40" s="127"/>
      <c r="G40" s="127"/>
      <c r="H40" s="127"/>
      <c r="I40" s="127"/>
      <c r="J40" s="128"/>
      <c r="K40" s="129"/>
      <c r="L40" s="129"/>
    </row>
    <row r="41" spans="1:12" ht="30">
      <c r="A41" s="319"/>
      <c r="B41" s="320">
        <v>1</v>
      </c>
      <c r="C41" s="28" t="s">
        <v>523</v>
      </c>
      <c r="D41" s="28" t="s">
        <v>524</v>
      </c>
      <c r="E41" s="29">
        <v>712466500</v>
      </c>
      <c r="F41" s="29"/>
      <c r="G41" s="28"/>
      <c r="H41" s="28"/>
      <c r="I41" s="28"/>
      <c r="J41" s="28" t="s">
        <v>525</v>
      </c>
      <c r="K41" s="3"/>
      <c r="L41" s="3"/>
    </row>
    <row r="42" spans="1:12" ht="30">
      <c r="A42" s="319"/>
      <c r="B42" s="320">
        <v>2</v>
      </c>
      <c r="C42" s="28" t="s">
        <v>526</v>
      </c>
      <c r="D42" s="28" t="s">
        <v>527</v>
      </c>
      <c r="E42" s="29">
        <v>10748519800</v>
      </c>
      <c r="F42" s="29">
        <v>10000000000</v>
      </c>
      <c r="G42" s="28"/>
      <c r="H42" s="28"/>
      <c r="I42" s="28"/>
      <c r="J42" s="28" t="s">
        <v>528</v>
      </c>
      <c r="K42" s="3"/>
      <c r="L42" s="3"/>
    </row>
    <row r="43" spans="1:12" ht="30">
      <c r="A43" s="319"/>
      <c r="B43" s="320">
        <v>3</v>
      </c>
      <c r="C43" s="28" t="s">
        <v>529</v>
      </c>
      <c r="D43" s="28" t="s">
        <v>527</v>
      </c>
      <c r="E43" s="29">
        <v>2287533500</v>
      </c>
      <c r="F43" s="29">
        <v>3000000000</v>
      </c>
      <c r="G43" s="28"/>
      <c r="H43" s="28"/>
      <c r="I43" s="28"/>
      <c r="J43" s="28" t="s">
        <v>530</v>
      </c>
      <c r="K43" s="3"/>
      <c r="L43" s="3"/>
    </row>
    <row r="44" spans="1:12">
      <c r="A44" s="319"/>
      <c r="B44" s="320">
        <v>4</v>
      </c>
      <c r="C44" s="28" t="s">
        <v>531</v>
      </c>
      <c r="D44" s="28" t="s">
        <v>532</v>
      </c>
      <c r="E44" s="29">
        <v>33443208</v>
      </c>
      <c r="F44" s="29">
        <v>33443208</v>
      </c>
      <c r="G44" s="28"/>
      <c r="H44" s="28"/>
      <c r="I44" s="28"/>
      <c r="J44" s="28" t="s">
        <v>533</v>
      </c>
      <c r="K44" s="3"/>
      <c r="L44" s="3"/>
    </row>
    <row r="45" spans="1:12" s="7" customFormat="1" ht="15" customHeight="1">
      <c r="A45" s="125">
        <v>11</v>
      </c>
      <c r="B45" s="126" t="s">
        <v>534</v>
      </c>
      <c r="C45" s="127"/>
      <c r="D45" s="127"/>
      <c r="E45" s="127"/>
      <c r="F45" s="127"/>
      <c r="G45" s="127"/>
      <c r="H45" s="127"/>
      <c r="I45" s="127"/>
      <c r="J45" s="128"/>
      <c r="K45" s="129"/>
      <c r="L45" s="129"/>
    </row>
    <row r="46" spans="1:12" ht="30">
      <c r="A46" s="319"/>
      <c r="B46" s="320">
        <v>1</v>
      </c>
      <c r="C46" s="28" t="s">
        <v>535</v>
      </c>
      <c r="D46" s="28" t="s">
        <v>536</v>
      </c>
      <c r="E46" s="29">
        <v>35000000</v>
      </c>
      <c r="F46" s="29">
        <v>35000000</v>
      </c>
      <c r="G46" s="28"/>
      <c r="H46" s="28"/>
      <c r="I46" s="28"/>
      <c r="J46" s="28" t="s">
        <v>537</v>
      </c>
      <c r="K46" s="3"/>
      <c r="L46" s="3"/>
    </row>
    <row r="47" spans="1:12" s="7" customFormat="1" ht="15" customHeight="1">
      <c r="A47" s="125">
        <v>12</v>
      </c>
      <c r="B47" s="126" t="s">
        <v>538</v>
      </c>
      <c r="C47" s="127"/>
      <c r="D47" s="127"/>
      <c r="E47" s="127"/>
      <c r="F47" s="127"/>
      <c r="G47" s="127"/>
      <c r="H47" s="127"/>
      <c r="I47" s="127"/>
      <c r="J47" s="128"/>
      <c r="K47" s="129"/>
      <c r="L47" s="129"/>
    </row>
    <row r="48" spans="1:12" ht="45">
      <c r="A48" s="319"/>
      <c r="B48" s="320">
        <v>1</v>
      </c>
      <c r="C48" s="28" t="s">
        <v>539</v>
      </c>
      <c r="D48" s="28" t="s">
        <v>540</v>
      </c>
      <c r="E48" s="29">
        <v>76000000</v>
      </c>
      <c r="F48" s="29">
        <v>76000000</v>
      </c>
      <c r="G48" s="28"/>
      <c r="H48" s="28"/>
      <c r="I48" s="28"/>
      <c r="J48" s="28" t="s">
        <v>541</v>
      </c>
      <c r="K48" s="3"/>
      <c r="L48" s="3"/>
    </row>
    <row r="49" spans="1:12" s="7" customFormat="1" ht="15" customHeight="1">
      <c r="A49" s="125">
        <v>13</v>
      </c>
      <c r="B49" s="126" t="s">
        <v>137</v>
      </c>
      <c r="C49" s="127"/>
      <c r="D49" s="127"/>
      <c r="E49" s="127"/>
      <c r="F49" s="127"/>
      <c r="G49" s="127"/>
      <c r="H49" s="127"/>
      <c r="I49" s="127"/>
      <c r="J49" s="128"/>
      <c r="K49" s="129"/>
      <c r="L49" s="129"/>
    </row>
    <row r="50" spans="1:12" ht="30">
      <c r="A50" s="319"/>
      <c r="B50" s="320">
        <v>1</v>
      </c>
      <c r="C50" s="28" t="s">
        <v>150</v>
      </c>
      <c r="D50" s="28" t="s">
        <v>416</v>
      </c>
      <c r="E50" s="29">
        <v>600000</v>
      </c>
      <c r="F50" s="29">
        <v>600000</v>
      </c>
      <c r="G50" s="28"/>
      <c r="H50" s="28"/>
      <c r="I50" s="28"/>
      <c r="J50" s="28" t="s">
        <v>542</v>
      </c>
      <c r="K50" s="3"/>
      <c r="L50" s="3"/>
    </row>
    <row r="51" spans="1:12" ht="30">
      <c r="A51" s="319"/>
      <c r="B51" s="320">
        <v>2</v>
      </c>
      <c r="C51" s="28" t="s">
        <v>138</v>
      </c>
      <c r="D51" s="28" t="s">
        <v>416</v>
      </c>
      <c r="E51" s="29">
        <v>54660000</v>
      </c>
      <c r="F51" s="29">
        <v>54660000</v>
      </c>
      <c r="G51" s="28"/>
      <c r="H51" s="28"/>
      <c r="I51" s="28"/>
      <c r="J51" s="28" t="s">
        <v>542</v>
      </c>
      <c r="K51" s="3"/>
      <c r="L51" s="3"/>
    </row>
    <row r="52" spans="1:12" ht="45">
      <c r="A52" s="319"/>
      <c r="B52" s="320">
        <v>3</v>
      </c>
      <c r="C52" s="28" t="s">
        <v>151</v>
      </c>
      <c r="D52" s="28" t="s">
        <v>428</v>
      </c>
      <c r="E52" s="29">
        <v>117433000</v>
      </c>
      <c r="F52" s="29">
        <v>117433000</v>
      </c>
      <c r="G52" s="28"/>
      <c r="H52" s="28"/>
      <c r="I52" s="28"/>
      <c r="J52" s="28" t="s">
        <v>958</v>
      </c>
      <c r="K52" s="3"/>
      <c r="L52" s="3"/>
    </row>
    <row r="53" spans="1:12" ht="45">
      <c r="A53" s="319"/>
      <c r="B53" s="320">
        <v>4</v>
      </c>
      <c r="C53" s="28" t="s">
        <v>139</v>
      </c>
      <c r="D53" s="28" t="s">
        <v>543</v>
      </c>
      <c r="E53" s="29">
        <v>65100000</v>
      </c>
      <c r="F53" s="29">
        <v>65100000</v>
      </c>
      <c r="G53" s="28"/>
      <c r="H53" s="28"/>
      <c r="I53" s="28"/>
      <c r="J53" s="28" t="s">
        <v>419</v>
      </c>
      <c r="K53" s="3"/>
      <c r="L53" s="3"/>
    </row>
    <row r="54" spans="1:12" ht="30">
      <c r="A54" s="319"/>
      <c r="B54" s="320">
        <v>5</v>
      </c>
      <c r="C54" s="28" t="s">
        <v>140</v>
      </c>
      <c r="D54" s="28" t="s">
        <v>416</v>
      </c>
      <c r="E54" s="29">
        <v>3200000</v>
      </c>
      <c r="F54" s="29">
        <v>3200000</v>
      </c>
      <c r="G54" s="28"/>
      <c r="H54" s="28"/>
      <c r="I54" s="28"/>
      <c r="J54" s="28" t="s">
        <v>544</v>
      </c>
      <c r="K54" s="3"/>
      <c r="L54" s="3"/>
    </row>
    <row r="55" spans="1:12" ht="30">
      <c r="A55" s="319"/>
      <c r="B55" s="320">
        <v>6</v>
      </c>
      <c r="C55" s="28" t="s">
        <v>152</v>
      </c>
      <c r="D55" s="28" t="s">
        <v>416</v>
      </c>
      <c r="E55" s="29">
        <v>1000000</v>
      </c>
      <c r="F55" s="29">
        <v>1000000</v>
      </c>
      <c r="G55" s="28"/>
      <c r="H55" s="28"/>
      <c r="I55" s="28"/>
      <c r="J55" s="28" t="s">
        <v>329</v>
      </c>
      <c r="K55" s="3"/>
      <c r="L55" s="3"/>
    </row>
    <row r="56" spans="1:12" ht="30">
      <c r="A56" s="319"/>
      <c r="B56" s="320">
        <v>7</v>
      </c>
      <c r="C56" s="28" t="s">
        <v>141</v>
      </c>
      <c r="D56" s="28" t="s">
        <v>416</v>
      </c>
      <c r="E56" s="29">
        <v>13500000</v>
      </c>
      <c r="F56" s="29">
        <v>13500000</v>
      </c>
      <c r="G56" s="28"/>
      <c r="H56" s="28"/>
      <c r="I56" s="28"/>
      <c r="J56" s="28" t="s">
        <v>329</v>
      </c>
      <c r="K56" s="3"/>
      <c r="L56" s="3"/>
    </row>
    <row r="57" spans="1:12" ht="30">
      <c r="A57" s="319"/>
      <c r="B57" s="320">
        <v>8</v>
      </c>
      <c r="C57" s="28" t="s">
        <v>142</v>
      </c>
      <c r="D57" s="28" t="s">
        <v>416</v>
      </c>
      <c r="E57" s="29">
        <v>14621500</v>
      </c>
      <c r="F57" s="29">
        <v>14621500</v>
      </c>
      <c r="G57" s="28"/>
      <c r="H57" s="28"/>
      <c r="I57" s="28"/>
      <c r="J57" s="28" t="s">
        <v>329</v>
      </c>
      <c r="K57" s="3"/>
      <c r="L57" s="3"/>
    </row>
    <row r="58" spans="1:12" ht="30">
      <c r="A58" s="319"/>
      <c r="B58" s="320">
        <v>9</v>
      </c>
      <c r="C58" s="28" t="s">
        <v>143</v>
      </c>
      <c r="D58" s="28" t="s">
        <v>416</v>
      </c>
      <c r="E58" s="29">
        <v>2500000</v>
      </c>
      <c r="F58" s="29">
        <v>2500000</v>
      </c>
      <c r="G58" s="28"/>
      <c r="H58" s="28"/>
      <c r="I58" s="28"/>
      <c r="J58" s="28" t="s">
        <v>329</v>
      </c>
      <c r="K58" s="3"/>
      <c r="L58" s="3"/>
    </row>
    <row r="59" spans="1:12" ht="30">
      <c r="A59" s="319"/>
      <c r="B59" s="320">
        <v>10</v>
      </c>
      <c r="C59" s="28" t="s">
        <v>145</v>
      </c>
      <c r="D59" s="28" t="s">
        <v>416</v>
      </c>
      <c r="E59" s="29">
        <v>17260000</v>
      </c>
      <c r="F59" s="29">
        <v>17260000</v>
      </c>
      <c r="G59" s="28"/>
      <c r="H59" s="28"/>
      <c r="I59" s="28"/>
      <c r="J59" s="28" t="s">
        <v>329</v>
      </c>
      <c r="K59" s="3"/>
      <c r="L59" s="3"/>
    </row>
    <row r="60" spans="1:12" ht="30">
      <c r="A60" s="319"/>
      <c r="B60" s="320">
        <v>11</v>
      </c>
      <c r="C60" s="28" t="s">
        <v>147</v>
      </c>
      <c r="D60" s="28" t="s">
        <v>422</v>
      </c>
      <c r="E60" s="29">
        <v>123000000</v>
      </c>
      <c r="F60" s="29">
        <v>123000000</v>
      </c>
      <c r="G60" s="28"/>
      <c r="H60" s="28"/>
      <c r="I60" s="28"/>
      <c r="J60" s="28" t="s">
        <v>329</v>
      </c>
      <c r="K60" s="3"/>
      <c r="L60" s="3"/>
    </row>
    <row r="61" spans="1:12" ht="75">
      <c r="A61" s="319"/>
      <c r="B61" s="320">
        <v>12</v>
      </c>
      <c r="C61" s="28" t="s">
        <v>148</v>
      </c>
      <c r="D61" s="28" t="s">
        <v>423</v>
      </c>
      <c r="E61" s="29">
        <v>361140000</v>
      </c>
      <c r="F61" s="29">
        <v>361140000</v>
      </c>
      <c r="G61" s="28"/>
      <c r="H61" s="28"/>
      <c r="I61" s="28"/>
      <c r="J61" s="28" t="s">
        <v>545</v>
      </c>
      <c r="K61" s="3"/>
      <c r="L61" s="3"/>
    </row>
    <row r="62" spans="1:12" s="7" customFormat="1" ht="15" customHeight="1">
      <c r="A62" s="125">
        <v>14</v>
      </c>
      <c r="B62" s="126" t="s">
        <v>155</v>
      </c>
      <c r="C62" s="127"/>
      <c r="D62" s="127"/>
      <c r="E62" s="127"/>
      <c r="F62" s="127"/>
      <c r="G62" s="127"/>
      <c r="H62" s="127"/>
      <c r="I62" s="127"/>
      <c r="J62" s="128"/>
      <c r="K62" s="129"/>
      <c r="L62" s="129"/>
    </row>
    <row r="63" spans="1:12" ht="30">
      <c r="A63" s="319"/>
      <c r="B63" s="320">
        <v>1</v>
      </c>
      <c r="C63" s="28" t="s">
        <v>158</v>
      </c>
      <c r="D63" s="28" t="s">
        <v>416</v>
      </c>
      <c r="E63" s="29">
        <v>2000000</v>
      </c>
      <c r="F63" s="29">
        <v>2000000</v>
      </c>
      <c r="G63" s="28"/>
      <c r="H63" s="28"/>
      <c r="I63" s="28"/>
      <c r="J63" s="28" t="s">
        <v>329</v>
      </c>
      <c r="K63" s="3"/>
      <c r="L63" s="3"/>
    </row>
    <row r="64" spans="1:12">
      <c r="A64" s="319"/>
      <c r="B64" s="320">
        <v>2</v>
      </c>
      <c r="C64" s="28" t="s">
        <v>156</v>
      </c>
      <c r="D64" s="28" t="s">
        <v>426</v>
      </c>
      <c r="E64" s="29">
        <v>25876000</v>
      </c>
      <c r="F64" s="29">
        <v>25876000</v>
      </c>
      <c r="G64" s="28"/>
      <c r="H64" s="28"/>
      <c r="I64" s="28"/>
      <c r="J64" s="28" t="s">
        <v>329</v>
      </c>
      <c r="K64" s="3"/>
      <c r="L64" s="3"/>
    </row>
    <row r="65" spans="1:12" s="7" customFormat="1" ht="15" customHeight="1">
      <c r="A65" s="125">
        <v>15</v>
      </c>
      <c r="B65" s="126" t="s">
        <v>166</v>
      </c>
      <c r="C65" s="127"/>
      <c r="D65" s="127"/>
      <c r="E65" s="127"/>
      <c r="F65" s="127"/>
      <c r="G65" s="127"/>
      <c r="H65" s="127"/>
      <c r="I65" s="127"/>
      <c r="J65" s="128"/>
      <c r="K65" s="129"/>
      <c r="L65" s="129"/>
    </row>
    <row r="66" spans="1:12" ht="30">
      <c r="A66" s="319"/>
      <c r="B66" s="320">
        <v>1</v>
      </c>
      <c r="C66" s="28" t="s">
        <v>167</v>
      </c>
      <c r="D66" s="28" t="s">
        <v>430</v>
      </c>
      <c r="E66" s="29">
        <v>28500000</v>
      </c>
      <c r="F66" s="29">
        <v>28500000</v>
      </c>
      <c r="G66" s="28"/>
      <c r="H66" s="28"/>
      <c r="I66" s="28"/>
      <c r="J66" s="28" t="s">
        <v>546</v>
      </c>
      <c r="K66" s="3"/>
      <c r="L66" s="3"/>
    </row>
    <row r="67" spans="1:12" ht="15" customHeight="1">
      <c r="A67" s="280" t="s">
        <v>192</v>
      </c>
      <c r="B67" s="281"/>
      <c r="C67" s="281"/>
      <c r="D67" s="282"/>
      <c r="E67" s="130">
        <f>SUM(E7:E66)</f>
        <v>22570331008</v>
      </c>
      <c r="F67" s="130">
        <f>SUM(F7:F66)</f>
        <v>42918006208</v>
      </c>
      <c r="G67" s="10"/>
      <c r="H67" s="10"/>
      <c r="I67" s="10"/>
      <c r="J67" s="10"/>
    </row>
    <row r="69" spans="1:12" s="133" customFormat="1">
      <c r="A69" s="131"/>
      <c r="B69" s="132"/>
      <c r="C69" s="133" t="s">
        <v>329</v>
      </c>
      <c r="E69" s="134">
        <f>E67-E70-E71-E72-E73-E74</f>
        <v>3482272708</v>
      </c>
      <c r="F69" s="134">
        <f>F67</f>
        <v>42918006208</v>
      </c>
    </row>
    <row r="70" spans="1:12" s="133" customFormat="1">
      <c r="A70" s="131"/>
      <c r="B70" s="132"/>
      <c r="C70" s="133" t="s">
        <v>193</v>
      </c>
      <c r="E70" s="135">
        <f>1833238000+456800000+1903830000+357987000+374000000</f>
        <v>4925855000</v>
      </c>
      <c r="F70" s="135">
        <f>17543970000+8699230000</f>
        <v>26243200000</v>
      </c>
    </row>
    <row r="71" spans="1:12" s="133" customFormat="1">
      <c r="A71" s="131"/>
      <c r="B71" s="132"/>
      <c r="C71" s="133" t="s">
        <v>547</v>
      </c>
      <c r="E71" s="135">
        <v>50000000</v>
      </c>
    </row>
    <row r="72" spans="1:12" s="133" customFormat="1">
      <c r="A72" s="131"/>
      <c r="B72" s="132"/>
      <c r="C72" s="133" t="s">
        <v>194</v>
      </c>
      <c r="E72" s="135">
        <f>228650000+45000000+470000000+250000000+82500000</f>
        <v>1076150000</v>
      </c>
    </row>
    <row r="73" spans="1:12" s="133" customFormat="1">
      <c r="A73" s="131"/>
      <c r="B73" s="132"/>
      <c r="C73" s="133" t="s">
        <v>548</v>
      </c>
      <c r="E73" s="133">
        <v>2287533500</v>
      </c>
    </row>
    <row r="74" spans="1:12" s="133" customFormat="1">
      <c r="A74" s="131"/>
      <c r="B74" s="132"/>
      <c r="C74" s="133" t="s">
        <v>549</v>
      </c>
      <c r="E74" s="133">
        <v>10748519800</v>
      </c>
    </row>
    <row r="75" spans="1:12" s="133" customFormat="1">
      <c r="A75" s="131"/>
      <c r="B75" s="132"/>
      <c r="C75" s="133" t="s">
        <v>550</v>
      </c>
      <c r="E75" s="134">
        <f>E69-2787272708</f>
        <v>695000000</v>
      </c>
    </row>
    <row r="76" spans="1:12" s="133" customFormat="1">
      <c r="A76" s="131"/>
      <c r="B76" s="132"/>
    </row>
    <row r="77" spans="1:12" s="133" customFormat="1">
      <c r="A77" s="131"/>
      <c r="B77" s="132"/>
      <c r="C77" s="133" t="s">
        <v>551</v>
      </c>
      <c r="E77" s="134"/>
      <c r="F77" s="134">
        <f>SUM(F67:F76)</f>
        <v>112079212416</v>
      </c>
    </row>
    <row r="78" spans="1:12" s="133" customFormat="1">
      <c r="A78" s="131"/>
      <c r="B78" s="132"/>
    </row>
  </sheetData>
  <mergeCells count="11">
    <mergeCell ref="A1:J1"/>
    <mergeCell ref="A67:D67"/>
    <mergeCell ref="H3:I3"/>
    <mergeCell ref="J3:J4"/>
    <mergeCell ref="B5:C5"/>
    <mergeCell ref="A3:A4"/>
    <mergeCell ref="B3:C4"/>
    <mergeCell ref="D3:D4"/>
    <mergeCell ref="E3:E4"/>
    <mergeCell ref="F3:F4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M12"/>
  <sheetViews>
    <sheetView workbookViewId="0">
      <selection activeCell="C14" sqref="C14"/>
    </sheetView>
  </sheetViews>
  <sheetFormatPr defaultRowHeight="15"/>
  <cols>
    <col min="1" max="1" width="4.28515625" style="2" customWidth="1"/>
    <col min="2" max="2" width="3.5703125" style="2" customWidth="1"/>
    <col min="3" max="3" width="45.5703125" style="2" customWidth="1"/>
    <col min="4" max="4" width="43.28515625" style="2" customWidth="1"/>
    <col min="5" max="5" width="14.28515625" style="2" hidden="1" customWidth="1"/>
    <col min="6" max="6" width="14.28515625" style="2" customWidth="1"/>
    <col min="7" max="7" width="14.28515625" style="2" hidden="1" customWidth="1"/>
    <col min="8" max="9" width="11.7109375" style="2" hidden="1" customWidth="1"/>
    <col min="10" max="10" width="17.42578125" style="2" customWidth="1"/>
    <col min="11" max="16384" width="9.140625" style="2"/>
  </cols>
  <sheetData>
    <row r="1" spans="1:13">
      <c r="A1" s="202" t="s">
        <v>552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3">
      <c r="A2" s="136"/>
    </row>
    <row r="3" spans="1:13" s="6" customFormat="1" ht="15" customHeight="1">
      <c r="A3" s="203" t="s">
        <v>0</v>
      </c>
      <c r="B3" s="226" t="s">
        <v>183</v>
      </c>
      <c r="C3" s="227"/>
      <c r="D3" s="203" t="s">
        <v>553</v>
      </c>
      <c r="E3" s="203" t="s">
        <v>184</v>
      </c>
      <c r="F3" s="203" t="s">
        <v>185</v>
      </c>
      <c r="G3" s="203" t="s">
        <v>186</v>
      </c>
      <c r="H3" s="220" t="s">
        <v>320</v>
      </c>
      <c r="I3" s="221"/>
      <c r="J3" s="203" t="s">
        <v>316</v>
      </c>
    </row>
    <row r="4" spans="1:13">
      <c r="A4" s="204"/>
      <c r="B4" s="228"/>
      <c r="C4" s="229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3" ht="15" customHeight="1">
      <c r="A5" s="60" t="s">
        <v>187</v>
      </c>
      <c r="B5" s="222" t="s">
        <v>188</v>
      </c>
      <c r="C5" s="223"/>
      <c r="D5" s="60" t="s">
        <v>189</v>
      </c>
      <c r="E5" s="12" t="s">
        <v>189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554</v>
      </c>
    </row>
    <row r="6" spans="1:13" s="4" customFormat="1">
      <c r="A6" s="16">
        <v>1</v>
      </c>
      <c r="B6" s="196" t="s">
        <v>555</v>
      </c>
      <c r="C6" s="196"/>
      <c r="D6" s="196"/>
      <c r="E6" s="196"/>
      <c r="F6" s="196"/>
      <c r="G6" s="196"/>
      <c r="H6" s="196"/>
      <c r="I6" s="196"/>
      <c r="J6" s="196"/>
      <c r="K6" s="5"/>
      <c r="L6" s="5"/>
      <c r="M6" s="5"/>
    </row>
    <row r="7" spans="1:13">
      <c r="A7" s="28"/>
      <c r="B7" s="27">
        <v>1</v>
      </c>
      <c r="C7" s="28" t="s">
        <v>556</v>
      </c>
      <c r="D7" s="28" t="s">
        <v>557</v>
      </c>
      <c r="E7" s="29">
        <v>2713017000</v>
      </c>
      <c r="F7" s="29">
        <v>11369890000</v>
      </c>
      <c r="G7" s="28"/>
      <c r="H7" s="28"/>
      <c r="I7" s="28"/>
      <c r="J7" s="28" t="s">
        <v>193</v>
      </c>
      <c r="K7" s="3"/>
      <c r="L7" s="3"/>
      <c r="M7" s="3"/>
    </row>
    <row r="8" spans="1:13">
      <c r="A8" s="28"/>
      <c r="B8" s="27">
        <v>2</v>
      </c>
      <c r="C8" s="28" t="s">
        <v>558</v>
      </c>
      <c r="D8" s="28"/>
      <c r="E8" s="29">
        <v>180000000</v>
      </c>
      <c r="F8" s="29">
        <v>180000000</v>
      </c>
      <c r="G8" s="28"/>
      <c r="H8" s="28"/>
      <c r="I8" s="28"/>
      <c r="J8" s="28" t="s">
        <v>329</v>
      </c>
      <c r="K8" s="3"/>
      <c r="L8" s="3"/>
      <c r="M8" s="3"/>
    </row>
    <row r="9" spans="1:13">
      <c r="A9" s="186">
        <v>2</v>
      </c>
      <c r="B9" s="196" t="s">
        <v>137</v>
      </c>
      <c r="C9" s="196"/>
      <c r="D9" s="196"/>
      <c r="E9" s="196"/>
      <c r="F9" s="196"/>
      <c r="G9" s="196"/>
      <c r="H9" s="196"/>
      <c r="I9" s="196"/>
      <c r="J9" s="196"/>
      <c r="K9" s="3"/>
      <c r="L9" s="3"/>
      <c r="M9" s="3"/>
    </row>
    <row r="10" spans="1:13" ht="30">
      <c r="A10" s="28"/>
      <c r="B10" s="27">
        <v>1</v>
      </c>
      <c r="C10" s="28" t="s">
        <v>138</v>
      </c>
      <c r="D10" s="28" t="s">
        <v>559</v>
      </c>
      <c r="E10" s="29">
        <v>229400000</v>
      </c>
      <c r="F10" s="29">
        <v>229400000</v>
      </c>
      <c r="G10" s="28"/>
      <c r="H10" s="28"/>
      <c r="I10" s="28"/>
      <c r="J10" s="28" t="s">
        <v>329</v>
      </c>
      <c r="K10" s="3"/>
      <c r="L10" s="3"/>
      <c r="M10" s="3"/>
    </row>
    <row r="11" spans="1:13" ht="45">
      <c r="A11" s="28"/>
      <c r="B11" s="27">
        <v>2</v>
      </c>
      <c r="C11" s="28" t="s">
        <v>139</v>
      </c>
      <c r="D11" s="28" t="s">
        <v>560</v>
      </c>
      <c r="E11" s="29">
        <v>270600000</v>
      </c>
      <c r="F11" s="29">
        <v>270600000</v>
      </c>
      <c r="G11" s="28"/>
      <c r="H11" s="28"/>
      <c r="I11" s="28"/>
      <c r="J11" s="28" t="s">
        <v>561</v>
      </c>
      <c r="K11" s="3"/>
      <c r="L11" s="3"/>
      <c r="M11" s="3"/>
    </row>
    <row r="12" spans="1:13">
      <c r="A12" s="199" t="s">
        <v>192</v>
      </c>
      <c r="B12" s="199"/>
      <c r="C12" s="199"/>
      <c r="D12" s="61"/>
      <c r="E12" s="11">
        <f>SUM(E7:E11)</f>
        <v>3393017000</v>
      </c>
      <c r="F12" s="11">
        <f>SUM(F7:F11)</f>
        <v>12049890000</v>
      </c>
      <c r="G12" s="10"/>
      <c r="H12" s="10"/>
      <c r="I12" s="10"/>
      <c r="J12" s="10"/>
    </row>
  </sheetData>
  <mergeCells count="13">
    <mergeCell ref="A1:J1"/>
    <mergeCell ref="A12:C12"/>
    <mergeCell ref="A3:A4"/>
    <mergeCell ref="B3:C4"/>
    <mergeCell ref="D3:D4"/>
    <mergeCell ref="E3:E4"/>
    <mergeCell ref="H3:I3"/>
    <mergeCell ref="J3:J4"/>
    <mergeCell ref="B5:C5"/>
    <mergeCell ref="B6:J6"/>
    <mergeCell ref="B9:J9"/>
    <mergeCell ref="F3:F4"/>
    <mergeCell ref="G3:G4"/>
  </mergeCells>
  <pageMargins left="0.45" right="0.2" top="0.5" bottom="1.25" header="0.3" footer="0.3"/>
  <pageSetup paperSize="9" scale="75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M51"/>
  <sheetViews>
    <sheetView workbookViewId="0">
      <selection activeCell="C12" sqref="C12"/>
    </sheetView>
  </sheetViews>
  <sheetFormatPr defaultRowHeight="15"/>
  <cols>
    <col min="1" max="1" width="5.28515625" style="2" customWidth="1"/>
    <col min="2" max="2" width="4.140625" style="2" customWidth="1"/>
    <col min="3" max="3" width="50" style="2" customWidth="1"/>
    <col min="4" max="4" width="36.85546875" style="2" customWidth="1"/>
    <col min="5" max="5" width="17.28515625" style="2" hidden="1" customWidth="1"/>
    <col min="6" max="6" width="17.28515625" style="2" customWidth="1"/>
    <col min="7" max="7" width="17.28515625" style="2" hidden="1" customWidth="1"/>
    <col min="8" max="9" width="9.85546875" style="2" hidden="1" customWidth="1"/>
    <col min="10" max="10" width="15.42578125" style="2" customWidth="1"/>
    <col min="11" max="16384" width="9.140625" style="2"/>
  </cols>
  <sheetData>
    <row r="1" spans="1:13" ht="15" customHeight="1">
      <c r="A1" s="202" t="s">
        <v>562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3">
      <c r="A2" s="136"/>
    </row>
    <row r="3" spans="1:13" s="6" customFormat="1">
      <c r="A3" s="203" t="s">
        <v>0</v>
      </c>
      <c r="B3" s="226" t="s">
        <v>183</v>
      </c>
      <c r="C3" s="227"/>
      <c r="D3" s="203" t="s">
        <v>195</v>
      </c>
      <c r="E3" s="203" t="s">
        <v>184</v>
      </c>
      <c r="F3" s="203" t="s">
        <v>185</v>
      </c>
      <c r="G3" s="203" t="s">
        <v>186</v>
      </c>
      <c r="H3" s="220" t="s">
        <v>320</v>
      </c>
      <c r="I3" s="221"/>
      <c r="J3" s="203" t="s">
        <v>316</v>
      </c>
    </row>
    <row r="4" spans="1:13">
      <c r="A4" s="204"/>
      <c r="B4" s="228"/>
      <c r="C4" s="229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3">
      <c r="A5" s="60" t="s">
        <v>187</v>
      </c>
      <c r="B5" s="222" t="s">
        <v>188</v>
      </c>
      <c r="C5" s="223"/>
      <c r="D5" s="124" t="s">
        <v>189</v>
      </c>
      <c r="E5" s="12" t="s">
        <v>189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3">
      <c r="A6" s="16">
        <v>1</v>
      </c>
      <c r="B6" s="196" t="s">
        <v>509</v>
      </c>
      <c r="C6" s="196"/>
      <c r="D6" s="196"/>
      <c r="E6" s="196"/>
      <c r="F6" s="196"/>
      <c r="G6" s="196"/>
      <c r="H6" s="196"/>
      <c r="I6" s="196"/>
      <c r="J6" s="196"/>
      <c r="K6" s="3"/>
      <c r="L6" s="3"/>
      <c r="M6" s="3"/>
    </row>
    <row r="7" spans="1:13" ht="30">
      <c r="A7" s="8"/>
      <c r="B7" s="8">
        <v>1</v>
      </c>
      <c r="C7" s="8" t="s">
        <v>510</v>
      </c>
      <c r="D7" s="8" t="s">
        <v>563</v>
      </c>
      <c r="E7" s="9">
        <v>335000000</v>
      </c>
      <c r="F7" s="9">
        <v>335000000</v>
      </c>
      <c r="G7" s="8"/>
      <c r="H7" s="8"/>
      <c r="I7" s="8"/>
      <c r="J7" s="142" t="s">
        <v>564</v>
      </c>
      <c r="K7" s="3"/>
      <c r="L7" s="3"/>
      <c r="M7" s="3"/>
    </row>
    <row r="8" spans="1:13">
      <c r="A8" s="16">
        <v>2</v>
      </c>
      <c r="B8" s="196" t="s">
        <v>555</v>
      </c>
      <c r="C8" s="196"/>
      <c r="D8" s="196"/>
      <c r="E8" s="196"/>
      <c r="F8" s="196"/>
      <c r="G8" s="196"/>
      <c r="H8" s="196"/>
      <c r="I8" s="196"/>
      <c r="J8" s="196"/>
      <c r="K8" s="3"/>
      <c r="L8" s="3"/>
      <c r="M8" s="3"/>
    </row>
    <row r="9" spans="1:13">
      <c r="A9" s="28"/>
      <c r="B9" s="28">
        <v>1</v>
      </c>
      <c r="C9" s="28" t="s">
        <v>556</v>
      </c>
      <c r="D9" s="321" t="s">
        <v>565</v>
      </c>
      <c r="E9" s="29">
        <v>1095000000</v>
      </c>
      <c r="F9" s="29">
        <v>1095000000</v>
      </c>
      <c r="G9" s="28"/>
      <c r="H9" s="28"/>
      <c r="I9" s="28"/>
      <c r="J9" s="27" t="s">
        <v>564</v>
      </c>
      <c r="K9" s="3"/>
      <c r="L9" s="3"/>
      <c r="M9" s="3"/>
    </row>
    <row r="10" spans="1:13">
      <c r="A10" s="28"/>
      <c r="B10" s="28">
        <v>2</v>
      </c>
      <c r="C10" s="28" t="s">
        <v>566</v>
      </c>
      <c r="D10" s="321"/>
      <c r="E10" s="29">
        <v>1065000000</v>
      </c>
      <c r="F10" s="29">
        <v>1065000000</v>
      </c>
      <c r="G10" s="28"/>
      <c r="H10" s="28"/>
      <c r="I10" s="28"/>
      <c r="J10" s="27" t="s">
        <v>564</v>
      </c>
      <c r="K10" s="3"/>
      <c r="L10" s="3"/>
      <c r="M10" s="3"/>
    </row>
    <row r="11" spans="1:13">
      <c r="A11" s="28"/>
      <c r="B11" s="28">
        <v>3</v>
      </c>
      <c r="C11" s="28" t="s">
        <v>567</v>
      </c>
      <c r="D11" s="321"/>
      <c r="E11" s="29">
        <v>12082281600</v>
      </c>
      <c r="F11" s="29">
        <v>12082281600</v>
      </c>
      <c r="G11" s="28"/>
      <c r="H11" s="28"/>
      <c r="I11" s="28"/>
      <c r="J11" s="27" t="s">
        <v>564</v>
      </c>
      <c r="K11" s="3"/>
      <c r="L11" s="3"/>
      <c r="M11" s="3"/>
    </row>
    <row r="12" spans="1:13">
      <c r="A12" s="28"/>
      <c r="B12" s="28">
        <v>4</v>
      </c>
      <c r="C12" s="28" t="s">
        <v>568</v>
      </c>
      <c r="D12" s="321"/>
      <c r="E12" s="29">
        <v>150000000</v>
      </c>
      <c r="F12" s="29">
        <v>150000000</v>
      </c>
      <c r="G12" s="28"/>
      <c r="H12" s="28"/>
      <c r="I12" s="28"/>
      <c r="J12" s="27" t="s">
        <v>564</v>
      </c>
      <c r="K12" s="3"/>
      <c r="L12" s="3"/>
      <c r="M12" s="3"/>
    </row>
    <row r="13" spans="1:13" ht="30">
      <c r="A13" s="28"/>
      <c r="B13" s="28">
        <v>5</v>
      </c>
      <c r="C13" s="28" t="s">
        <v>569</v>
      </c>
      <c r="D13" s="321"/>
      <c r="E13" s="29">
        <v>105000000</v>
      </c>
      <c r="F13" s="29">
        <v>105000000</v>
      </c>
      <c r="G13" s="28"/>
      <c r="H13" s="28"/>
      <c r="I13" s="28"/>
      <c r="J13" s="27" t="s">
        <v>564</v>
      </c>
      <c r="K13" s="3"/>
      <c r="L13" s="3"/>
      <c r="M13" s="3"/>
    </row>
    <row r="14" spans="1:13">
      <c r="A14" s="28"/>
      <c r="B14" s="28">
        <v>6</v>
      </c>
      <c r="C14" s="28" t="s">
        <v>570</v>
      </c>
      <c r="D14" s="321"/>
      <c r="E14" s="29">
        <v>150000000</v>
      </c>
      <c r="F14" s="29">
        <v>150000000</v>
      </c>
      <c r="G14" s="28"/>
      <c r="H14" s="28"/>
      <c r="I14" s="28"/>
      <c r="J14" s="27" t="s">
        <v>564</v>
      </c>
      <c r="K14" s="3"/>
      <c r="L14" s="3"/>
      <c r="M14" s="3"/>
    </row>
    <row r="15" spans="1:13" ht="30">
      <c r="A15" s="28"/>
      <c r="B15" s="28">
        <v>7</v>
      </c>
      <c r="C15" s="28" t="s">
        <v>571</v>
      </c>
      <c r="D15" s="321"/>
      <c r="E15" s="29">
        <v>335000000</v>
      </c>
      <c r="F15" s="29">
        <v>335000000</v>
      </c>
      <c r="G15" s="28"/>
      <c r="H15" s="28"/>
      <c r="I15" s="28"/>
      <c r="J15" s="27" t="s">
        <v>564</v>
      </c>
      <c r="K15" s="3"/>
      <c r="L15" s="3"/>
      <c r="M15" s="3"/>
    </row>
    <row r="16" spans="1:13">
      <c r="A16" s="28"/>
      <c r="B16" s="28">
        <v>8</v>
      </c>
      <c r="C16" s="28" t="s">
        <v>572</v>
      </c>
      <c r="D16" s="321"/>
      <c r="E16" s="29">
        <v>400000000</v>
      </c>
      <c r="F16" s="29">
        <v>400000000</v>
      </c>
      <c r="G16" s="28"/>
      <c r="H16" s="28"/>
      <c r="I16" s="28"/>
      <c r="J16" s="27" t="s">
        <v>564</v>
      </c>
      <c r="K16" s="3"/>
      <c r="L16" s="3"/>
      <c r="M16" s="3"/>
    </row>
    <row r="17" spans="1:13">
      <c r="A17" s="16">
        <v>3</v>
      </c>
      <c r="B17" s="196" t="s">
        <v>573</v>
      </c>
      <c r="C17" s="196"/>
      <c r="D17" s="196"/>
      <c r="E17" s="196"/>
      <c r="F17" s="196"/>
      <c r="G17" s="196"/>
      <c r="H17" s="196"/>
      <c r="I17" s="196"/>
      <c r="J17" s="196"/>
      <c r="K17" s="3"/>
      <c r="L17" s="3"/>
      <c r="M17" s="3"/>
    </row>
    <row r="18" spans="1:13">
      <c r="A18" s="28"/>
      <c r="B18" s="28">
        <v>1</v>
      </c>
      <c r="C18" s="28" t="s">
        <v>574</v>
      </c>
      <c r="D18" s="321" t="s">
        <v>575</v>
      </c>
      <c r="E18" s="29">
        <v>125000000</v>
      </c>
      <c r="F18" s="29">
        <v>125000000</v>
      </c>
      <c r="G18" s="28"/>
      <c r="H18" s="28"/>
      <c r="I18" s="28"/>
      <c r="J18" s="27" t="s">
        <v>564</v>
      </c>
      <c r="K18" s="3"/>
      <c r="L18" s="3"/>
      <c r="M18" s="3"/>
    </row>
    <row r="19" spans="1:13" ht="15" customHeight="1">
      <c r="A19" s="28"/>
      <c r="B19" s="28">
        <v>2</v>
      </c>
      <c r="C19" s="28" t="s">
        <v>576</v>
      </c>
      <c r="D19" s="321"/>
      <c r="E19" s="29">
        <v>30000000</v>
      </c>
      <c r="F19" s="29">
        <v>30000000</v>
      </c>
      <c r="G19" s="28"/>
      <c r="H19" s="28"/>
      <c r="I19" s="28"/>
      <c r="J19" s="27" t="s">
        <v>564</v>
      </c>
      <c r="K19" s="3"/>
      <c r="L19" s="3"/>
      <c r="M19" s="3"/>
    </row>
    <row r="20" spans="1:13">
      <c r="A20" s="28"/>
      <c r="B20" s="28">
        <v>3</v>
      </c>
      <c r="C20" s="28" t="s">
        <v>577</v>
      </c>
      <c r="D20" s="321"/>
      <c r="E20" s="29">
        <v>10000000</v>
      </c>
      <c r="F20" s="29">
        <v>10000000</v>
      </c>
      <c r="G20" s="28"/>
      <c r="H20" s="28"/>
      <c r="I20" s="28"/>
      <c r="J20" s="27" t="s">
        <v>564</v>
      </c>
      <c r="K20" s="3"/>
      <c r="L20" s="3"/>
      <c r="M20" s="3"/>
    </row>
    <row r="21" spans="1:13" ht="30">
      <c r="A21" s="28"/>
      <c r="B21" s="28">
        <v>4</v>
      </c>
      <c r="C21" s="28" t="s">
        <v>578</v>
      </c>
      <c r="D21" s="321"/>
      <c r="E21" s="29">
        <v>40000000</v>
      </c>
      <c r="F21" s="29">
        <v>40000000</v>
      </c>
      <c r="G21" s="28"/>
      <c r="H21" s="28"/>
      <c r="I21" s="28"/>
      <c r="J21" s="27" t="s">
        <v>564</v>
      </c>
      <c r="K21" s="3"/>
      <c r="L21" s="3"/>
      <c r="M21" s="3"/>
    </row>
    <row r="22" spans="1:13">
      <c r="A22" s="28"/>
      <c r="B22" s="28">
        <v>5</v>
      </c>
      <c r="C22" s="28" t="s">
        <v>579</v>
      </c>
      <c r="D22" s="321"/>
      <c r="E22" s="29">
        <v>10000000</v>
      </c>
      <c r="F22" s="29">
        <v>10000000</v>
      </c>
      <c r="G22" s="28"/>
      <c r="H22" s="28"/>
      <c r="I22" s="28"/>
      <c r="J22" s="27" t="s">
        <v>564</v>
      </c>
      <c r="K22" s="3"/>
      <c r="L22" s="3"/>
      <c r="M22" s="3"/>
    </row>
    <row r="23" spans="1:13">
      <c r="A23" s="28"/>
      <c r="B23" s="28">
        <v>6</v>
      </c>
      <c r="C23" s="28" t="s">
        <v>580</v>
      </c>
      <c r="D23" s="321"/>
      <c r="E23" s="29">
        <v>25000000</v>
      </c>
      <c r="F23" s="29">
        <v>25000000</v>
      </c>
      <c r="G23" s="28"/>
      <c r="H23" s="28"/>
      <c r="I23" s="28"/>
      <c r="J23" s="27" t="s">
        <v>564</v>
      </c>
      <c r="K23" s="3"/>
      <c r="L23" s="3"/>
      <c r="M23" s="3"/>
    </row>
    <row r="24" spans="1:13">
      <c r="A24" s="28"/>
      <c r="B24" s="28">
        <v>7</v>
      </c>
      <c r="C24" s="28" t="s">
        <v>581</v>
      </c>
      <c r="D24" s="321"/>
      <c r="E24" s="29">
        <v>20000000</v>
      </c>
      <c r="F24" s="29">
        <v>20000000</v>
      </c>
      <c r="G24" s="28"/>
      <c r="H24" s="28"/>
      <c r="I24" s="28"/>
      <c r="J24" s="27" t="s">
        <v>564</v>
      </c>
      <c r="K24" s="3"/>
      <c r="L24" s="3"/>
      <c r="M24" s="3"/>
    </row>
    <row r="25" spans="1:13">
      <c r="A25" s="28"/>
      <c r="B25" s="28">
        <v>8</v>
      </c>
      <c r="C25" s="28" t="s">
        <v>582</v>
      </c>
      <c r="D25" s="321"/>
      <c r="E25" s="29">
        <v>10000000</v>
      </c>
      <c r="F25" s="29">
        <v>10000000</v>
      </c>
      <c r="G25" s="28"/>
      <c r="H25" s="28"/>
      <c r="I25" s="28"/>
      <c r="J25" s="27" t="s">
        <v>564</v>
      </c>
      <c r="K25" s="3"/>
      <c r="L25" s="3"/>
      <c r="M25" s="3"/>
    </row>
    <row r="26" spans="1:13" ht="30">
      <c r="A26" s="28"/>
      <c r="B26" s="28">
        <v>9</v>
      </c>
      <c r="C26" s="28" t="s">
        <v>583</v>
      </c>
      <c r="D26" s="321"/>
      <c r="E26" s="29">
        <v>25000000</v>
      </c>
      <c r="F26" s="29">
        <v>25000000</v>
      </c>
      <c r="G26" s="28"/>
      <c r="H26" s="28"/>
      <c r="I26" s="28"/>
      <c r="J26" s="27" t="s">
        <v>564</v>
      </c>
      <c r="K26" s="3"/>
      <c r="L26" s="3"/>
      <c r="M26" s="3"/>
    </row>
    <row r="27" spans="1:13" ht="30">
      <c r="A27" s="28"/>
      <c r="B27" s="28">
        <v>10</v>
      </c>
      <c r="C27" s="28" t="s">
        <v>584</v>
      </c>
      <c r="D27" s="321"/>
      <c r="E27" s="29">
        <v>75000000</v>
      </c>
      <c r="F27" s="29">
        <v>75000000</v>
      </c>
      <c r="G27" s="28"/>
      <c r="H27" s="28"/>
      <c r="I27" s="28"/>
      <c r="J27" s="27" t="s">
        <v>564</v>
      </c>
      <c r="K27" s="3"/>
      <c r="L27" s="3"/>
      <c r="M27" s="3"/>
    </row>
    <row r="28" spans="1:13" ht="30">
      <c r="A28" s="28"/>
      <c r="B28" s="28">
        <v>11</v>
      </c>
      <c r="C28" s="28" t="s">
        <v>585</v>
      </c>
      <c r="D28" s="321"/>
      <c r="E28" s="29">
        <v>150000000</v>
      </c>
      <c r="F28" s="29">
        <v>150000000</v>
      </c>
      <c r="G28" s="28"/>
      <c r="H28" s="28"/>
      <c r="I28" s="28"/>
      <c r="J28" s="27" t="s">
        <v>564</v>
      </c>
      <c r="K28" s="3"/>
      <c r="L28" s="3"/>
      <c r="M28" s="3"/>
    </row>
    <row r="29" spans="1:13" ht="15" customHeight="1">
      <c r="A29" s="28"/>
      <c r="B29" s="28">
        <v>12</v>
      </c>
      <c r="C29" s="28" t="s">
        <v>586</v>
      </c>
      <c r="D29" s="321"/>
      <c r="E29" s="29">
        <v>150000000</v>
      </c>
      <c r="F29" s="29">
        <v>150000000</v>
      </c>
      <c r="G29" s="28"/>
      <c r="H29" s="28"/>
      <c r="I29" s="28"/>
      <c r="J29" s="27" t="s">
        <v>564</v>
      </c>
      <c r="K29" s="3"/>
      <c r="L29" s="3"/>
      <c r="M29" s="3"/>
    </row>
    <row r="30" spans="1:13">
      <c r="A30" s="28"/>
      <c r="B30" s="28">
        <v>13</v>
      </c>
      <c r="C30" s="28" t="s">
        <v>587</v>
      </c>
      <c r="D30" s="321"/>
      <c r="E30" s="29">
        <v>55000000</v>
      </c>
      <c r="F30" s="29">
        <v>55000000</v>
      </c>
      <c r="G30" s="28"/>
      <c r="H30" s="28"/>
      <c r="I30" s="28"/>
      <c r="J30" s="27" t="s">
        <v>564</v>
      </c>
      <c r="K30" s="3"/>
      <c r="L30" s="3"/>
      <c r="M30" s="3"/>
    </row>
    <row r="31" spans="1:13">
      <c r="A31" s="186">
        <v>4</v>
      </c>
      <c r="B31" s="196" t="s">
        <v>137</v>
      </c>
      <c r="C31" s="196"/>
      <c r="D31" s="196"/>
      <c r="E31" s="196"/>
      <c r="F31" s="196"/>
      <c r="G31" s="196"/>
      <c r="H31" s="196"/>
      <c r="I31" s="196"/>
      <c r="J31" s="196"/>
      <c r="K31" s="3"/>
      <c r="L31" s="3"/>
      <c r="M31" s="3"/>
    </row>
    <row r="32" spans="1:13" ht="30">
      <c r="A32" s="28"/>
      <c r="B32" s="28">
        <v>1</v>
      </c>
      <c r="C32" s="28" t="s">
        <v>138</v>
      </c>
      <c r="D32" s="321" t="s">
        <v>588</v>
      </c>
      <c r="E32" s="29">
        <v>237500000</v>
      </c>
      <c r="F32" s="29">
        <v>237500000</v>
      </c>
      <c r="G32" s="28"/>
      <c r="H32" s="28"/>
      <c r="I32" s="28"/>
      <c r="J32" s="27" t="s">
        <v>564</v>
      </c>
      <c r="K32" s="3"/>
      <c r="L32" s="3"/>
      <c r="M32" s="3"/>
    </row>
    <row r="33" spans="1:13">
      <c r="A33" s="28"/>
      <c r="B33" s="28">
        <v>2</v>
      </c>
      <c r="C33" s="28" t="s">
        <v>141</v>
      </c>
      <c r="D33" s="321"/>
      <c r="E33" s="29">
        <v>400000000</v>
      </c>
      <c r="F33" s="29">
        <v>400000000</v>
      </c>
      <c r="G33" s="28"/>
      <c r="H33" s="28"/>
      <c r="I33" s="28"/>
      <c r="J33" s="27" t="s">
        <v>564</v>
      </c>
      <c r="K33" s="3"/>
      <c r="L33" s="3"/>
      <c r="M33" s="3"/>
    </row>
    <row r="34" spans="1:13" ht="30">
      <c r="A34" s="28"/>
      <c r="B34" s="28">
        <v>3</v>
      </c>
      <c r="C34" s="28" t="s">
        <v>143</v>
      </c>
      <c r="D34" s="321"/>
      <c r="E34" s="29">
        <v>125000000</v>
      </c>
      <c r="F34" s="29">
        <v>125000000</v>
      </c>
      <c r="G34" s="28"/>
      <c r="H34" s="28"/>
      <c r="I34" s="28"/>
      <c r="J34" s="27" t="s">
        <v>564</v>
      </c>
      <c r="K34" s="3"/>
      <c r="L34" s="3"/>
      <c r="M34" s="3"/>
    </row>
    <row r="35" spans="1:13">
      <c r="A35" s="28"/>
      <c r="B35" s="28">
        <v>4</v>
      </c>
      <c r="C35" s="28" t="s">
        <v>144</v>
      </c>
      <c r="D35" s="321"/>
      <c r="E35" s="29">
        <v>828500000</v>
      </c>
      <c r="F35" s="29">
        <v>828500000</v>
      </c>
      <c r="G35" s="28"/>
      <c r="H35" s="28"/>
      <c r="I35" s="28"/>
      <c r="J35" s="27" t="s">
        <v>564</v>
      </c>
      <c r="K35" s="3"/>
      <c r="L35" s="3"/>
      <c r="M35" s="3"/>
    </row>
    <row r="36" spans="1:13">
      <c r="A36" s="28"/>
      <c r="B36" s="28">
        <v>5</v>
      </c>
      <c r="C36" s="28" t="s">
        <v>146</v>
      </c>
      <c r="D36" s="321"/>
      <c r="E36" s="29">
        <v>804060000</v>
      </c>
      <c r="F36" s="29">
        <v>804060000</v>
      </c>
      <c r="G36" s="28"/>
      <c r="H36" s="28"/>
      <c r="I36" s="28"/>
      <c r="J36" s="27" t="s">
        <v>564</v>
      </c>
      <c r="K36" s="3"/>
      <c r="L36" s="3"/>
      <c r="M36" s="3"/>
    </row>
    <row r="37" spans="1:13" ht="30">
      <c r="A37" s="28"/>
      <c r="B37" s="28">
        <v>6</v>
      </c>
      <c r="C37" s="28" t="s">
        <v>147</v>
      </c>
      <c r="D37" s="321"/>
      <c r="E37" s="29">
        <v>400000000</v>
      </c>
      <c r="F37" s="29">
        <v>400000000</v>
      </c>
      <c r="G37" s="28"/>
      <c r="H37" s="28"/>
      <c r="I37" s="28"/>
      <c r="J37" s="27" t="s">
        <v>564</v>
      </c>
      <c r="K37" s="3"/>
      <c r="L37" s="3"/>
      <c r="M37" s="3"/>
    </row>
    <row r="38" spans="1:13">
      <c r="A38" s="28"/>
      <c r="B38" s="28">
        <v>7</v>
      </c>
      <c r="C38" s="28" t="s">
        <v>589</v>
      </c>
      <c r="D38" s="321"/>
      <c r="E38" s="29">
        <v>350000000</v>
      </c>
      <c r="F38" s="29">
        <v>350000000</v>
      </c>
      <c r="G38" s="28"/>
      <c r="H38" s="28"/>
      <c r="I38" s="28"/>
      <c r="J38" s="27" t="s">
        <v>564</v>
      </c>
      <c r="K38" s="3"/>
      <c r="L38" s="3"/>
      <c r="M38" s="3"/>
    </row>
    <row r="39" spans="1:13" ht="30">
      <c r="A39" s="28"/>
      <c r="B39" s="28">
        <v>8</v>
      </c>
      <c r="C39" s="28" t="s">
        <v>590</v>
      </c>
      <c r="D39" s="321"/>
      <c r="E39" s="29">
        <v>13957418400</v>
      </c>
      <c r="F39" s="29">
        <v>13957418400</v>
      </c>
      <c r="G39" s="28"/>
      <c r="H39" s="28"/>
      <c r="I39" s="28"/>
      <c r="J39" s="27" t="s">
        <v>564</v>
      </c>
      <c r="K39" s="3"/>
      <c r="L39" s="3"/>
      <c r="M39" s="3"/>
    </row>
    <row r="40" spans="1:13">
      <c r="A40" s="186">
        <v>5</v>
      </c>
      <c r="B40" s="196" t="s">
        <v>155</v>
      </c>
      <c r="C40" s="196"/>
      <c r="D40" s="196"/>
      <c r="E40" s="196"/>
      <c r="F40" s="196"/>
      <c r="G40" s="196"/>
      <c r="H40" s="196"/>
      <c r="I40" s="196"/>
      <c r="J40" s="196"/>
      <c r="K40" s="3"/>
      <c r="L40" s="3"/>
      <c r="M40" s="3"/>
    </row>
    <row r="41" spans="1:13" ht="30">
      <c r="A41" s="28"/>
      <c r="B41" s="28">
        <v>1</v>
      </c>
      <c r="C41" s="28" t="s">
        <v>591</v>
      </c>
      <c r="D41" s="28" t="s">
        <v>592</v>
      </c>
      <c r="E41" s="29">
        <v>430000000</v>
      </c>
      <c r="F41" s="29">
        <v>430000000</v>
      </c>
      <c r="G41" s="28"/>
      <c r="H41" s="28"/>
      <c r="I41" s="28"/>
      <c r="J41" s="27" t="s">
        <v>564</v>
      </c>
      <c r="K41" s="3"/>
      <c r="L41" s="3"/>
      <c r="M41" s="3"/>
    </row>
    <row r="42" spans="1:13">
      <c r="A42" s="186">
        <v>6</v>
      </c>
      <c r="B42" s="196" t="s">
        <v>166</v>
      </c>
      <c r="C42" s="196"/>
      <c r="D42" s="196"/>
      <c r="E42" s="196"/>
      <c r="F42" s="196"/>
      <c r="G42" s="196"/>
      <c r="H42" s="196"/>
      <c r="I42" s="196"/>
      <c r="J42" s="196"/>
      <c r="K42" s="3"/>
      <c r="L42" s="3"/>
      <c r="M42" s="3"/>
    </row>
    <row r="43" spans="1:13" ht="30">
      <c r="A43" s="28"/>
      <c r="B43" s="28">
        <v>1</v>
      </c>
      <c r="C43" s="28" t="s">
        <v>167</v>
      </c>
      <c r="D43" s="28" t="s">
        <v>592</v>
      </c>
      <c r="E43" s="29">
        <v>170240000</v>
      </c>
      <c r="F43" s="29">
        <v>170240000</v>
      </c>
      <c r="G43" s="28"/>
      <c r="H43" s="28"/>
      <c r="I43" s="28"/>
      <c r="J43" s="27" t="s">
        <v>564</v>
      </c>
      <c r="K43" s="3"/>
      <c r="L43" s="3"/>
      <c r="M43" s="3"/>
    </row>
    <row r="44" spans="1:13">
      <c r="A44" s="186">
        <v>7</v>
      </c>
      <c r="B44" s="196" t="s">
        <v>171</v>
      </c>
      <c r="C44" s="196"/>
      <c r="D44" s="196"/>
      <c r="E44" s="196"/>
      <c r="F44" s="196"/>
      <c r="G44" s="196"/>
      <c r="H44" s="196"/>
      <c r="I44" s="196"/>
      <c r="J44" s="196"/>
      <c r="K44" s="3"/>
      <c r="L44" s="3"/>
      <c r="M44" s="3"/>
    </row>
    <row r="45" spans="1:13" ht="30">
      <c r="A45" s="28"/>
      <c r="B45" s="28">
        <v>1</v>
      </c>
      <c r="C45" s="28" t="s">
        <v>593</v>
      </c>
      <c r="D45" s="28" t="s">
        <v>594</v>
      </c>
      <c r="E45" s="29">
        <v>635000000</v>
      </c>
      <c r="F45" s="29">
        <v>635000000</v>
      </c>
      <c r="G45" s="28"/>
      <c r="H45" s="28"/>
      <c r="I45" s="28"/>
      <c r="J45" s="27" t="s">
        <v>564</v>
      </c>
      <c r="K45" s="3"/>
      <c r="L45" s="3"/>
      <c r="M45" s="3"/>
    </row>
    <row r="46" spans="1:13">
      <c r="A46" s="186">
        <v>8</v>
      </c>
      <c r="B46" s="196" t="s">
        <v>173</v>
      </c>
      <c r="C46" s="196"/>
      <c r="D46" s="196"/>
      <c r="E46" s="196"/>
      <c r="F46" s="196"/>
      <c r="G46" s="196"/>
      <c r="H46" s="196"/>
      <c r="I46" s="196"/>
      <c r="J46" s="196"/>
      <c r="K46" s="3"/>
      <c r="L46" s="3"/>
      <c r="M46" s="3"/>
    </row>
    <row r="47" spans="1:13" ht="30">
      <c r="A47" s="28"/>
      <c r="B47" s="28">
        <v>1</v>
      </c>
      <c r="C47" s="28" t="s">
        <v>174</v>
      </c>
      <c r="D47" s="28" t="s">
        <v>595</v>
      </c>
      <c r="E47" s="29">
        <v>10000000</v>
      </c>
      <c r="F47" s="29">
        <v>10000000</v>
      </c>
      <c r="G47" s="28"/>
      <c r="H47" s="28"/>
      <c r="I47" s="28"/>
      <c r="J47" s="27" t="s">
        <v>564</v>
      </c>
      <c r="K47" s="3"/>
      <c r="L47" s="3"/>
      <c r="M47" s="3"/>
    </row>
    <row r="48" spans="1:13">
      <c r="A48" s="186">
        <v>9</v>
      </c>
      <c r="B48" s="196" t="s">
        <v>179</v>
      </c>
      <c r="C48" s="196"/>
      <c r="D48" s="196"/>
      <c r="E48" s="196"/>
      <c r="F48" s="196"/>
      <c r="G48" s="196"/>
      <c r="H48" s="196"/>
      <c r="I48" s="196"/>
      <c r="J48" s="196"/>
      <c r="K48" s="3"/>
      <c r="L48" s="3"/>
      <c r="M48" s="3"/>
    </row>
    <row r="49" spans="1:13" ht="30">
      <c r="A49" s="28"/>
      <c r="B49" s="28">
        <v>1</v>
      </c>
      <c r="C49" s="28" t="s">
        <v>596</v>
      </c>
      <c r="D49" s="28" t="s">
        <v>597</v>
      </c>
      <c r="E49" s="29">
        <v>210000000</v>
      </c>
      <c r="F49" s="29">
        <v>210000000</v>
      </c>
      <c r="G49" s="28"/>
      <c r="H49" s="28"/>
      <c r="I49" s="28"/>
      <c r="J49" s="27" t="s">
        <v>564</v>
      </c>
      <c r="K49" s="3"/>
      <c r="L49" s="3"/>
      <c r="M49" s="3"/>
    </row>
    <row r="50" spans="1:13">
      <c r="A50" s="186">
        <v>10</v>
      </c>
      <c r="B50" s="196" t="s">
        <v>598</v>
      </c>
      <c r="C50" s="196"/>
      <c r="D50" s="196"/>
      <c r="E50" s="196"/>
      <c r="F50" s="196"/>
      <c r="G50" s="196"/>
      <c r="H50" s="196"/>
      <c r="I50" s="196"/>
      <c r="J50" s="196"/>
      <c r="K50" s="3"/>
      <c r="L50" s="3"/>
      <c r="M50" s="3"/>
    </row>
    <row r="51" spans="1:13" ht="15" customHeight="1">
      <c r="A51" s="283" t="s">
        <v>192</v>
      </c>
      <c r="B51" s="284"/>
      <c r="C51" s="284"/>
      <c r="D51" s="285"/>
      <c r="E51" s="20">
        <f>SUM(E6:E50)</f>
        <v>35000000000</v>
      </c>
      <c r="F51" s="20">
        <f>SUM(F6:F50)</f>
        <v>35000000000</v>
      </c>
      <c r="G51" s="10"/>
      <c r="H51" s="10"/>
      <c r="I51" s="10"/>
      <c r="J51" s="10"/>
    </row>
  </sheetData>
  <mergeCells count="24">
    <mergeCell ref="A1:J1"/>
    <mergeCell ref="A51:D51"/>
    <mergeCell ref="A3:A4"/>
    <mergeCell ref="B3:C4"/>
    <mergeCell ref="D3:D4"/>
    <mergeCell ref="E3:E4"/>
    <mergeCell ref="F3:F4"/>
    <mergeCell ref="B42:J42"/>
    <mergeCell ref="H3:I3"/>
    <mergeCell ref="J3:J4"/>
    <mergeCell ref="B5:C5"/>
    <mergeCell ref="B6:J6"/>
    <mergeCell ref="B8:J8"/>
    <mergeCell ref="D9:D16"/>
    <mergeCell ref="G3:G4"/>
    <mergeCell ref="B17:J17"/>
    <mergeCell ref="D18:D30"/>
    <mergeCell ref="B31:J31"/>
    <mergeCell ref="D32:D39"/>
    <mergeCell ref="B40:J40"/>
    <mergeCell ref="B44:J44"/>
    <mergeCell ref="B46:J46"/>
    <mergeCell ref="B48:J48"/>
    <mergeCell ref="B50:J50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P58"/>
  <sheetViews>
    <sheetView workbookViewId="0">
      <selection activeCell="B10" sqref="B10:M10"/>
    </sheetView>
  </sheetViews>
  <sheetFormatPr defaultRowHeight="15"/>
  <cols>
    <col min="1" max="1" width="5" style="4" customWidth="1"/>
    <col min="2" max="2" width="3.7109375" style="2" customWidth="1"/>
    <col min="3" max="3" width="44.28515625" style="2" customWidth="1"/>
    <col min="4" max="4" width="37.42578125" style="2" customWidth="1"/>
    <col min="5" max="6" width="16" style="2" hidden="1" customWidth="1"/>
    <col min="7" max="7" width="15.7109375" style="140" customWidth="1"/>
    <col min="8" max="9" width="16" style="2" hidden="1" customWidth="1"/>
    <col min="10" max="10" width="11.5703125" style="2" hidden="1" customWidth="1"/>
    <col min="11" max="11" width="12.85546875" style="2" hidden="1" customWidth="1"/>
    <col min="12" max="12" width="22.28515625" style="2" customWidth="1"/>
    <col min="13" max="13" width="37.7109375" style="2" hidden="1" customWidth="1"/>
    <col min="14" max="16384" width="9.140625" style="2"/>
  </cols>
  <sheetData>
    <row r="1" spans="1:16">
      <c r="A1" s="202" t="s">
        <v>599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6">
      <c r="A2" s="139"/>
    </row>
    <row r="3" spans="1:16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03" t="s">
        <v>600</v>
      </c>
      <c r="G3" s="230" t="s">
        <v>601</v>
      </c>
      <c r="H3" s="203" t="s">
        <v>186</v>
      </c>
      <c r="I3" s="203" t="s">
        <v>602</v>
      </c>
      <c r="J3" s="197" t="s">
        <v>320</v>
      </c>
      <c r="K3" s="197"/>
      <c r="L3" s="203" t="s">
        <v>316</v>
      </c>
      <c r="M3" s="203" t="s">
        <v>316</v>
      </c>
    </row>
    <row r="4" spans="1:16">
      <c r="A4" s="204"/>
      <c r="B4" s="204"/>
      <c r="C4" s="204"/>
      <c r="D4" s="204"/>
      <c r="E4" s="204"/>
      <c r="F4" s="204"/>
      <c r="G4" s="231"/>
      <c r="H4" s="204"/>
      <c r="I4" s="204"/>
      <c r="J4" s="61" t="s">
        <v>321</v>
      </c>
      <c r="K4" s="61" t="s">
        <v>322</v>
      </c>
      <c r="L4" s="204"/>
      <c r="M4" s="204"/>
    </row>
    <row r="5" spans="1:16">
      <c r="A5" s="60" t="s">
        <v>187</v>
      </c>
      <c r="B5" s="198" t="s">
        <v>188</v>
      </c>
      <c r="C5" s="198"/>
      <c r="D5" s="60" t="s">
        <v>189</v>
      </c>
      <c r="E5" s="12" t="s">
        <v>189</v>
      </c>
      <c r="F5" s="60" t="s">
        <v>190</v>
      </c>
      <c r="G5" s="141" t="s">
        <v>190</v>
      </c>
      <c r="H5" s="60" t="s">
        <v>191</v>
      </c>
      <c r="I5" s="60"/>
      <c r="J5" s="60" t="s">
        <v>323</v>
      </c>
      <c r="K5" s="60" t="s">
        <v>324</v>
      </c>
      <c r="L5" s="60" t="s">
        <v>191</v>
      </c>
      <c r="M5" s="60" t="s">
        <v>554</v>
      </c>
    </row>
    <row r="6" spans="1:16">
      <c r="A6" s="16">
        <v>1</v>
      </c>
      <c r="B6" s="196" t="s">
        <v>603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3"/>
      <c r="O6" s="3"/>
      <c r="P6" s="3"/>
    </row>
    <row r="7" spans="1:16" ht="60">
      <c r="A7" s="27"/>
      <c r="B7" s="28">
        <v>1</v>
      </c>
      <c r="C7" s="28" t="s">
        <v>604</v>
      </c>
      <c r="D7" s="28" t="s">
        <v>605</v>
      </c>
      <c r="E7" s="29">
        <v>200922500</v>
      </c>
      <c r="F7" s="322">
        <v>300782500</v>
      </c>
      <c r="G7" s="322">
        <f>300782500-3000000-7980000-13700000-11500000</f>
        <v>264602500</v>
      </c>
      <c r="H7" s="29">
        <f>F7-E7</f>
        <v>99860000</v>
      </c>
      <c r="I7" s="29">
        <f>G7-E7</f>
        <v>63680000</v>
      </c>
      <c r="J7" s="28"/>
      <c r="K7" s="28"/>
      <c r="L7" s="28" t="s">
        <v>606</v>
      </c>
      <c r="M7" s="28" t="s">
        <v>607</v>
      </c>
      <c r="N7" s="3"/>
      <c r="O7" s="3"/>
      <c r="P7" s="3"/>
    </row>
    <row r="8" spans="1:16" ht="45">
      <c r="A8" s="27"/>
      <c r="B8" s="28">
        <v>2</v>
      </c>
      <c r="C8" s="28" t="s">
        <v>608</v>
      </c>
      <c r="D8" s="28" t="s">
        <v>609</v>
      </c>
      <c r="E8" s="29">
        <v>90725000</v>
      </c>
      <c r="F8" s="322">
        <v>311887500</v>
      </c>
      <c r="G8" s="322">
        <f>311887500-52800000-150000000</f>
        <v>109087500</v>
      </c>
      <c r="H8" s="29">
        <f t="shared" ref="H8:H9" si="0">F8-E8</f>
        <v>221162500</v>
      </c>
      <c r="I8" s="29">
        <f t="shared" ref="I8:I21" si="1">G8-E8</f>
        <v>18362500</v>
      </c>
      <c r="J8" s="28"/>
      <c r="K8" s="28"/>
      <c r="L8" s="28" t="s">
        <v>610</v>
      </c>
      <c r="M8" s="28" t="s">
        <v>611</v>
      </c>
      <c r="N8" s="3"/>
      <c r="O8" s="3"/>
      <c r="P8" s="3"/>
    </row>
    <row r="9" spans="1:16" ht="45">
      <c r="A9" s="27"/>
      <c r="B9" s="28">
        <v>3</v>
      </c>
      <c r="C9" s="28" t="s">
        <v>612</v>
      </c>
      <c r="D9" s="28" t="s">
        <v>613</v>
      </c>
      <c r="E9" s="29">
        <v>175709000</v>
      </c>
      <c r="F9" s="322">
        <v>304366000</v>
      </c>
      <c r="G9" s="322">
        <f>304366000-12000000-24870000-6500000-8000000-4000000</f>
        <v>248996000</v>
      </c>
      <c r="H9" s="29">
        <f t="shared" si="0"/>
        <v>128657000</v>
      </c>
      <c r="I9" s="29">
        <f t="shared" si="1"/>
        <v>73287000</v>
      </c>
      <c r="J9" s="28"/>
      <c r="K9" s="28"/>
      <c r="L9" s="28" t="s">
        <v>614</v>
      </c>
      <c r="M9" s="28" t="s">
        <v>615</v>
      </c>
      <c r="N9" s="3"/>
      <c r="O9" s="3"/>
      <c r="P9" s="3"/>
    </row>
    <row r="10" spans="1:16">
      <c r="A10" s="186">
        <v>2</v>
      </c>
      <c r="B10" s="196" t="s">
        <v>137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3"/>
      <c r="O10" s="3"/>
      <c r="P10" s="3"/>
    </row>
    <row r="11" spans="1:16" ht="30">
      <c r="A11" s="27"/>
      <c r="B11" s="28">
        <v>1</v>
      </c>
      <c r="C11" s="28" t="s">
        <v>150</v>
      </c>
      <c r="D11" s="28" t="s">
        <v>416</v>
      </c>
      <c r="E11" s="29">
        <v>2700000</v>
      </c>
      <c r="F11" s="29">
        <v>2700000</v>
      </c>
      <c r="G11" s="322">
        <v>2700000</v>
      </c>
      <c r="H11" s="29">
        <f>F11-E11</f>
        <v>0</v>
      </c>
      <c r="I11" s="29">
        <f t="shared" si="1"/>
        <v>0</v>
      </c>
      <c r="J11" s="28"/>
      <c r="K11" s="28"/>
      <c r="L11" s="28" t="s">
        <v>329</v>
      </c>
      <c r="M11" s="28"/>
      <c r="N11" s="3"/>
      <c r="O11" s="3"/>
      <c r="P11" s="3"/>
    </row>
    <row r="12" spans="1:16" ht="30">
      <c r="A12" s="27"/>
      <c r="B12" s="28">
        <v>2</v>
      </c>
      <c r="C12" s="28" t="s">
        <v>138</v>
      </c>
      <c r="D12" s="28" t="s">
        <v>416</v>
      </c>
      <c r="E12" s="29">
        <v>34600000</v>
      </c>
      <c r="F12" s="28">
        <v>46600000</v>
      </c>
      <c r="G12" s="322">
        <v>46600000</v>
      </c>
      <c r="H12" s="29">
        <f t="shared" ref="H12:H21" si="2">F12-E12</f>
        <v>12000000</v>
      </c>
      <c r="I12" s="29">
        <f t="shared" si="1"/>
        <v>12000000</v>
      </c>
      <c r="J12" s="28"/>
      <c r="K12" s="28"/>
      <c r="L12" s="28" t="s">
        <v>329</v>
      </c>
      <c r="M12" s="28" t="s">
        <v>616</v>
      </c>
      <c r="N12" s="3"/>
      <c r="O12" s="3"/>
      <c r="P12" s="3"/>
    </row>
    <row r="13" spans="1:16" ht="30">
      <c r="A13" s="27"/>
      <c r="B13" s="28">
        <v>3</v>
      </c>
      <c r="C13" s="28" t="s">
        <v>139</v>
      </c>
      <c r="D13" s="28" t="s">
        <v>543</v>
      </c>
      <c r="E13" s="29">
        <v>19290000</v>
      </c>
      <c r="F13" s="29">
        <v>19290000</v>
      </c>
      <c r="G13" s="322">
        <v>19290000</v>
      </c>
      <c r="H13" s="29">
        <f t="shared" si="2"/>
        <v>0</v>
      </c>
      <c r="I13" s="29">
        <f t="shared" si="1"/>
        <v>0</v>
      </c>
      <c r="J13" s="28"/>
      <c r="K13" s="28"/>
      <c r="L13" s="28" t="s">
        <v>617</v>
      </c>
      <c r="M13" s="28"/>
      <c r="N13" s="3"/>
      <c r="O13" s="3"/>
      <c r="P13" s="3"/>
    </row>
    <row r="14" spans="1:16" ht="30">
      <c r="A14" s="27"/>
      <c r="B14" s="28">
        <v>4</v>
      </c>
      <c r="C14" s="28" t="s">
        <v>140</v>
      </c>
      <c r="D14" s="28" t="s">
        <v>416</v>
      </c>
      <c r="E14" s="29">
        <v>6500000</v>
      </c>
      <c r="F14" s="28">
        <v>7200000</v>
      </c>
      <c r="G14" s="322">
        <v>6500000</v>
      </c>
      <c r="H14" s="29">
        <f t="shared" si="2"/>
        <v>700000</v>
      </c>
      <c r="I14" s="29">
        <f t="shared" si="1"/>
        <v>0</v>
      </c>
      <c r="J14" s="28"/>
      <c r="K14" s="28"/>
      <c r="L14" s="28" t="s">
        <v>329</v>
      </c>
      <c r="M14" s="28" t="s">
        <v>618</v>
      </c>
      <c r="N14" s="3"/>
      <c r="O14" s="3"/>
      <c r="P14" s="3"/>
    </row>
    <row r="15" spans="1:16" ht="30">
      <c r="A15" s="27"/>
      <c r="B15" s="28">
        <v>5</v>
      </c>
      <c r="C15" s="28" t="s">
        <v>152</v>
      </c>
      <c r="D15" s="28" t="s">
        <v>416</v>
      </c>
      <c r="E15" s="29">
        <v>13850000</v>
      </c>
      <c r="F15" s="28">
        <v>18400000</v>
      </c>
      <c r="G15" s="322">
        <v>13850000</v>
      </c>
      <c r="H15" s="29">
        <f t="shared" si="2"/>
        <v>4550000</v>
      </c>
      <c r="I15" s="29">
        <f t="shared" si="1"/>
        <v>0</v>
      </c>
      <c r="J15" s="28"/>
      <c r="K15" s="28"/>
      <c r="L15" s="28" t="s">
        <v>329</v>
      </c>
      <c r="M15" s="28" t="s">
        <v>619</v>
      </c>
      <c r="N15" s="3"/>
      <c r="O15" s="3"/>
      <c r="P15" s="3"/>
    </row>
    <row r="16" spans="1:16" ht="30">
      <c r="A16" s="27"/>
      <c r="B16" s="28">
        <v>6</v>
      </c>
      <c r="C16" s="28" t="s">
        <v>141</v>
      </c>
      <c r="D16" s="28" t="s">
        <v>416</v>
      </c>
      <c r="E16" s="29">
        <v>21034500</v>
      </c>
      <c r="F16" s="28">
        <v>21021000</v>
      </c>
      <c r="G16" s="322">
        <v>21021000</v>
      </c>
      <c r="H16" s="29">
        <f t="shared" si="2"/>
        <v>-13500</v>
      </c>
      <c r="I16" s="29">
        <f t="shared" si="1"/>
        <v>-13500</v>
      </c>
      <c r="J16" s="28"/>
      <c r="K16" s="28"/>
      <c r="L16" s="28" t="s">
        <v>329</v>
      </c>
      <c r="M16" s="28"/>
      <c r="N16" s="3"/>
      <c r="O16" s="3"/>
      <c r="P16" s="3"/>
    </row>
    <row r="17" spans="1:16" ht="30">
      <c r="A17" s="27"/>
      <c r="B17" s="28">
        <v>7</v>
      </c>
      <c r="C17" s="28" t="s">
        <v>142</v>
      </c>
      <c r="D17" s="28" t="s">
        <v>416</v>
      </c>
      <c r="E17" s="29">
        <v>18133400</v>
      </c>
      <c r="F17" s="29">
        <v>18133400</v>
      </c>
      <c r="G17" s="322">
        <v>18133400</v>
      </c>
      <c r="H17" s="29">
        <f t="shared" si="2"/>
        <v>0</v>
      </c>
      <c r="I17" s="29">
        <f t="shared" si="1"/>
        <v>0</v>
      </c>
      <c r="J17" s="28"/>
      <c r="K17" s="28"/>
      <c r="L17" s="28" t="s">
        <v>329</v>
      </c>
      <c r="M17" s="28"/>
      <c r="N17" s="3"/>
      <c r="O17" s="3"/>
      <c r="P17" s="3"/>
    </row>
    <row r="18" spans="1:16" ht="30">
      <c r="A18" s="27"/>
      <c r="B18" s="28">
        <v>8</v>
      </c>
      <c r="C18" s="28" t="s">
        <v>143</v>
      </c>
      <c r="D18" s="28" t="s">
        <v>416</v>
      </c>
      <c r="E18" s="29">
        <v>5788000</v>
      </c>
      <c r="F18" s="28">
        <v>6843000</v>
      </c>
      <c r="G18" s="322">
        <v>5788000</v>
      </c>
      <c r="H18" s="29">
        <f t="shared" si="2"/>
        <v>1055000</v>
      </c>
      <c r="I18" s="29">
        <f t="shared" si="1"/>
        <v>0</v>
      </c>
      <c r="J18" s="28"/>
      <c r="K18" s="28"/>
      <c r="L18" s="28" t="s">
        <v>329</v>
      </c>
      <c r="M18" s="28" t="s">
        <v>619</v>
      </c>
      <c r="N18" s="3"/>
      <c r="O18" s="3"/>
      <c r="P18" s="3"/>
    </row>
    <row r="19" spans="1:16" ht="30">
      <c r="A19" s="27"/>
      <c r="B19" s="28">
        <v>9</v>
      </c>
      <c r="C19" s="28" t="s">
        <v>146</v>
      </c>
      <c r="D19" s="28" t="s">
        <v>416</v>
      </c>
      <c r="E19" s="29">
        <v>15600000</v>
      </c>
      <c r="F19" s="28">
        <v>19200000</v>
      </c>
      <c r="G19" s="322">
        <v>15600000</v>
      </c>
      <c r="H19" s="29">
        <f t="shared" si="2"/>
        <v>3600000</v>
      </c>
      <c r="I19" s="29">
        <f t="shared" si="1"/>
        <v>0</v>
      </c>
      <c r="J19" s="28"/>
      <c r="K19" s="28"/>
      <c r="L19" s="28" t="s">
        <v>329</v>
      </c>
      <c r="M19" s="28" t="s">
        <v>619</v>
      </c>
      <c r="N19" s="3"/>
      <c r="O19" s="3"/>
      <c r="P19" s="3"/>
    </row>
    <row r="20" spans="1:16" ht="30">
      <c r="A20" s="27"/>
      <c r="B20" s="28">
        <v>10</v>
      </c>
      <c r="C20" s="28" t="s">
        <v>147</v>
      </c>
      <c r="D20" s="28" t="s">
        <v>422</v>
      </c>
      <c r="E20" s="29">
        <v>147385000</v>
      </c>
      <c r="F20" s="28">
        <v>149400000</v>
      </c>
      <c r="G20" s="322">
        <v>147385000</v>
      </c>
      <c r="H20" s="29">
        <f t="shared" si="2"/>
        <v>2015000</v>
      </c>
      <c r="I20" s="29">
        <f t="shared" si="1"/>
        <v>0</v>
      </c>
      <c r="J20" s="28"/>
      <c r="K20" s="28"/>
      <c r="L20" s="28" t="s">
        <v>329</v>
      </c>
      <c r="M20" s="28" t="s">
        <v>619</v>
      </c>
      <c r="N20" s="3"/>
      <c r="O20" s="3"/>
      <c r="P20" s="3"/>
    </row>
    <row r="21" spans="1:16" ht="30">
      <c r="A21" s="27"/>
      <c r="B21" s="28">
        <v>11</v>
      </c>
      <c r="C21" s="28" t="s">
        <v>148</v>
      </c>
      <c r="D21" s="28" t="s">
        <v>423</v>
      </c>
      <c r="E21" s="29">
        <v>81600000</v>
      </c>
      <c r="F21" s="28">
        <v>88200000</v>
      </c>
      <c r="G21" s="322">
        <v>88200000</v>
      </c>
      <c r="H21" s="29">
        <f t="shared" si="2"/>
        <v>6600000</v>
      </c>
      <c r="I21" s="29">
        <f t="shared" si="1"/>
        <v>6600000</v>
      </c>
      <c r="J21" s="28"/>
      <c r="K21" s="28"/>
      <c r="L21" s="28" t="s">
        <v>620</v>
      </c>
      <c r="M21" s="28" t="s">
        <v>621</v>
      </c>
      <c r="N21" s="3"/>
      <c r="O21" s="3"/>
      <c r="P21" s="3"/>
    </row>
    <row r="22" spans="1:16">
      <c r="A22" s="186">
        <v>3</v>
      </c>
      <c r="B22" s="196" t="s">
        <v>155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3"/>
      <c r="O22" s="3"/>
      <c r="P22" s="3"/>
    </row>
    <row r="23" spans="1:16" ht="33" customHeight="1">
      <c r="A23" s="27"/>
      <c r="B23" s="28">
        <v>1</v>
      </c>
      <c r="C23" s="28" t="s">
        <v>622</v>
      </c>
      <c r="D23" s="28" t="s">
        <v>623</v>
      </c>
      <c r="E23" s="29">
        <v>41400000</v>
      </c>
      <c r="F23" s="28">
        <v>26700000</v>
      </c>
      <c r="G23" s="322">
        <v>4200000</v>
      </c>
      <c r="H23" s="29">
        <f t="shared" ref="H23:H25" si="3">F23-E23</f>
        <v>-14700000</v>
      </c>
      <c r="I23" s="29">
        <f t="shared" ref="I23:I25" si="4">G23-E23</f>
        <v>-37200000</v>
      </c>
      <c r="J23" s="28"/>
      <c r="K23" s="28"/>
      <c r="L23" s="28" t="s">
        <v>329</v>
      </c>
      <c r="M23" s="28" t="s">
        <v>624</v>
      </c>
      <c r="N23" s="3"/>
      <c r="O23" s="3"/>
      <c r="P23" s="3"/>
    </row>
    <row r="24" spans="1:16" ht="34.5" customHeight="1">
      <c r="A24" s="27"/>
      <c r="B24" s="28">
        <v>2</v>
      </c>
      <c r="C24" s="28" t="s">
        <v>156</v>
      </c>
      <c r="D24" s="28" t="s">
        <v>625</v>
      </c>
      <c r="E24" s="29">
        <v>207702600</v>
      </c>
      <c r="F24" s="28">
        <f>258500000+48750000</f>
        <v>307250000</v>
      </c>
      <c r="G24" s="322">
        <f>102250000+6160000+456600</f>
        <v>108866600</v>
      </c>
      <c r="H24" s="29">
        <f t="shared" si="3"/>
        <v>99547400</v>
      </c>
      <c r="I24" s="29">
        <f t="shared" si="4"/>
        <v>-98836000</v>
      </c>
      <c r="J24" s="28"/>
      <c r="K24" s="28"/>
      <c r="L24" s="28" t="s">
        <v>329</v>
      </c>
      <c r="M24" s="28" t="s">
        <v>626</v>
      </c>
      <c r="N24" s="3"/>
      <c r="O24" s="3"/>
      <c r="P24" s="3"/>
    </row>
    <row r="25" spans="1:16" ht="30">
      <c r="A25" s="27"/>
      <c r="B25" s="28">
        <v>3</v>
      </c>
      <c r="C25" s="28" t="s">
        <v>157</v>
      </c>
      <c r="D25" s="28" t="s">
        <v>627</v>
      </c>
      <c r="E25" s="29">
        <v>121080000</v>
      </c>
      <c r="F25" s="28">
        <v>83200000</v>
      </c>
      <c r="G25" s="322">
        <v>83200000</v>
      </c>
      <c r="H25" s="29">
        <f t="shared" si="3"/>
        <v>-37880000</v>
      </c>
      <c r="I25" s="29">
        <f t="shared" si="4"/>
        <v>-37880000</v>
      </c>
      <c r="J25" s="28"/>
      <c r="K25" s="28"/>
      <c r="L25" s="28" t="s">
        <v>628</v>
      </c>
      <c r="M25" s="28"/>
      <c r="N25" s="3"/>
      <c r="O25" s="3"/>
      <c r="P25" s="3"/>
    </row>
    <row r="26" spans="1:16">
      <c r="A26" s="186">
        <v>4</v>
      </c>
      <c r="B26" s="196" t="s">
        <v>166</v>
      </c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3"/>
      <c r="O26" s="3"/>
      <c r="P26" s="3"/>
    </row>
    <row r="27" spans="1:16" ht="15" customHeight="1">
      <c r="A27" s="27"/>
      <c r="B27" s="28">
        <v>1</v>
      </c>
      <c r="C27" s="28" t="s">
        <v>167</v>
      </c>
      <c r="D27" s="28" t="s">
        <v>430</v>
      </c>
      <c r="E27" s="29">
        <v>18000000</v>
      </c>
      <c r="F27" s="28">
        <v>18000000</v>
      </c>
      <c r="G27" s="322">
        <v>18000000</v>
      </c>
      <c r="H27" s="29">
        <f>F27-E27</f>
        <v>0</v>
      </c>
      <c r="I27" s="29">
        <f t="shared" ref="I27" si="5">G27-E27</f>
        <v>0</v>
      </c>
      <c r="J27" s="28"/>
      <c r="K27" s="28"/>
      <c r="L27" s="28" t="s">
        <v>546</v>
      </c>
      <c r="M27" s="28"/>
      <c r="N27" s="3"/>
      <c r="O27" s="3"/>
      <c r="P27" s="3"/>
    </row>
    <row r="28" spans="1:16">
      <c r="A28" s="186">
        <v>5</v>
      </c>
      <c r="B28" s="196" t="s">
        <v>173</v>
      </c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3"/>
      <c r="O28" s="3"/>
      <c r="P28" s="3"/>
    </row>
    <row r="29" spans="1:16" ht="30">
      <c r="A29" s="27"/>
      <c r="B29" s="28">
        <v>1</v>
      </c>
      <c r="C29" s="28" t="s">
        <v>174</v>
      </c>
      <c r="D29" s="28" t="s">
        <v>432</v>
      </c>
      <c r="E29" s="29">
        <v>32400000</v>
      </c>
      <c r="F29" s="28">
        <v>33600000</v>
      </c>
      <c r="G29" s="322">
        <v>32400000</v>
      </c>
      <c r="H29" s="29">
        <f>F29-E29</f>
        <v>1200000</v>
      </c>
      <c r="I29" s="29">
        <f t="shared" ref="I29" si="6">G29-E29</f>
        <v>0</v>
      </c>
      <c r="J29" s="28"/>
      <c r="K29" s="28"/>
      <c r="L29" s="28" t="s">
        <v>629</v>
      </c>
      <c r="M29" s="28" t="s">
        <v>630</v>
      </c>
      <c r="N29" s="3"/>
      <c r="O29" s="3"/>
      <c r="P29" s="3"/>
    </row>
    <row r="30" spans="1:16" s="7" customFormat="1">
      <c r="A30" s="283" t="s">
        <v>192</v>
      </c>
      <c r="B30" s="284"/>
      <c r="C30" s="284"/>
      <c r="D30" s="285"/>
      <c r="E30" s="20">
        <f>SUM(E6:E29)</f>
        <v>1254420000</v>
      </c>
      <c r="F30" s="20">
        <f>SUM(F6:F29)</f>
        <v>1782773400</v>
      </c>
      <c r="G30" s="20">
        <f>SUM(G6:G29)</f>
        <v>1254420000</v>
      </c>
      <c r="H30" s="20">
        <f>SUM(H6:H29)</f>
        <v>528353400</v>
      </c>
      <c r="I30" s="20">
        <f>SUM(I6:I29)</f>
        <v>0</v>
      </c>
      <c r="J30" s="19"/>
      <c r="K30" s="19"/>
      <c r="L30" s="19"/>
      <c r="M30" s="19"/>
    </row>
    <row r="31" spans="1:16" s="7" customFormat="1">
      <c r="A31" s="144"/>
      <c r="B31" s="144"/>
      <c r="C31" s="144"/>
      <c r="D31" s="144"/>
      <c r="E31" s="145"/>
      <c r="F31" s="146"/>
      <c r="G31" s="145"/>
      <c r="H31" s="146"/>
      <c r="I31" s="146"/>
      <c r="J31" s="146"/>
      <c r="K31" s="146"/>
      <c r="L31" s="146"/>
      <c r="M31" s="146"/>
    </row>
    <row r="32" spans="1:16" s="7" customFormat="1">
      <c r="A32" s="147" t="s">
        <v>631</v>
      </c>
      <c r="B32" s="148"/>
      <c r="C32" s="149" t="s">
        <v>632</v>
      </c>
      <c r="D32" s="148"/>
      <c r="E32" s="150"/>
      <c r="F32" s="151"/>
      <c r="G32" s="150"/>
      <c r="H32" s="151"/>
      <c r="I32" s="151"/>
      <c r="J32" s="151"/>
      <c r="K32" s="151"/>
      <c r="L32" s="151"/>
      <c r="M32" s="146"/>
    </row>
    <row r="33" spans="1:13" s="7" customFormat="1">
      <c r="A33" s="148"/>
      <c r="B33" s="148"/>
      <c r="C33" s="148"/>
      <c r="D33" s="148"/>
      <c r="E33" s="150"/>
      <c r="F33" s="151"/>
      <c r="G33" s="150"/>
      <c r="H33" s="151"/>
      <c r="I33" s="151"/>
      <c r="J33" s="151"/>
      <c r="K33" s="151"/>
      <c r="L33" s="151"/>
      <c r="M33" s="146"/>
    </row>
    <row r="34" spans="1:13" s="7" customFormat="1">
      <c r="A34" s="148"/>
      <c r="B34" s="148"/>
      <c r="C34" s="148"/>
      <c r="D34" s="148"/>
      <c r="E34" s="150"/>
      <c r="F34" s="151"/>
      <c r="G34" s="150"/>
      <c r="H34" s="151"/>
      <c r="I34" s="151"/>
      <c r="J34" s="151"/>
      <c r="K34" s="151"/>
      <c r="L34" s="151"/>
      <c r="M34" s="146"/>
    </row>
    <row r="35" spans="1:13" s="7" customFormat="1">
      <c r="A35" s="148"/>
      <c r="B35" s="148"/>
      <c r="C35" s="148"/>
      <c r="D35" s="148"/>
      <c r="E35" s="150"/>
      <c r="F35" s="151"/>
      <c r="G35" s="150"/>
      <c r="H35" s="151"/>
      <c r="I35" s="151"/>
      <c r="J35" s="151"/>
      <c r="K35" s="151"/>
      <c r="L35" s="151"/>
      <c r="M35" s="146"/>
    </row>
    <row r="36" spans="1:13" s="7" customFormat="1">
      <c r="A36" s="148"/>
      <c r="B36" s="148"/>
      <c r="C36" s="148"/>
      <c r="D36" s="148"/>
      <c r="E36" s="150"/>
      <c r="F36" s="151"/>
      <c r="G36" s="150"/>
      <c r="H36" s="151"/>
      <c r="I36" s="151"/>
      <c r="J36" s="151"/>
      <c r="K36" s="151"/>
      <c r="L36" s="151"/>
      <c r="M36" s="146"/>
    </row>
    <row r="37" spans="1:13" s="7" customFormat="1">
      <c r="A37" s="144"/>
      <c r="B37" s="144"/>
      <c r="C37" s="144"/>
      <c r="D37" s="144"/>
      <c r="E37" s="145"/>
      <c r="F37" s="146"/>
      <c r="G37" s="145"/>
      <c r="H37" s="146"/>
      <c r="I37" s="146"/>
      <c r="J37" s="146"/>
      <c r="K37" s="146"/>
      <c r="L37" s="146"/>
      <c r="M37" s="146"/>
    </row>
    <row r="38" spans="1:13" s="7" customFormat="1">
      <c r="A38" s="144"/>
      <c r="B38" s="144"/>
      <c r="C38" s="144"/>
      <c r="D38" s="144"/>
      <c r="E38" s="145"/>
      <c r="F38" s="146"/>
      <c r="G38" s="145"/>
      <c r="H38" s="146"/>
      <c r="I38" s="146"/>
      <c r="J38" s="146"/>
      <c r="K38" s="146"/>
      <c r="L38" s="146"/>
      <c r="M38" s="146"/>
    </row>
    <row r="39" spans="1:13" s="7" customFormat="1">
      <c r="A39" s="144"/>
      <c r="B39" s="144"/>
      <c r="C39" s="144"/>
      <c r="D39" s="144"/>
      <c r="E39" s="145"/>
      <c r="F39" s="146"/>
      <c r="G39" s="145"/>
      <c r="H39" s="146"/>
      <c r="I39" s="146"/>
      <c r="J39" s="146"/>
      <c r="K39" s="146"/>
      <c r="L39" s="146"/>
      <c r="M39" s="146"/>
    </row>
    <row r="40" spans="1:13" s="7" customFormat="1">
      <c r="A40" s="144"/>
      <c r="B40" s="144"/>
      <c r="C40" s="144"/>
      <c r="D40" s="144"/>
      <c r="E40" s="145"/>
      <c r="F40" s="146"/>
      <c r="G40" s="145"/>
      <c r="H40" s="146"/>
      <c r="I40" s="146"/>
      <c r="J40" s="146"/>
      <c r="K40" s="146"/>
      <c r="L40" s="146"/>
      <c r="M40" s="146"/>
    </row>
    <row r="41" spans="1:13" s="7" customFormat="1">
      <c r="A41" s="144"/>
      <c r="B41" s="144"/>
      <c r="C41" s="144"/>
      <c r="D41" s="144"/>
      <c r="E41" s="145"/>
      <c r="F41" s="146"/>
      <c r="G41" s="145"/>
      <c r="H41" s="146"/>
      <c r="I41" s="146"/>
      <c r="J41" s="146"/>
      <c r="K41" s="146"/>
      <c r="L41" s="146"/>
      <c r="M41" s="146"/>
    </row>
    <row r="42" spans="1:13" s="7" customFormat="1">
      <c r="A42" s="144"/>
      <c r="B42" s="144"/>
      <c r="C42" s="144"/>
      <c r="D42" s="144"/>
      <c r="E42" s="145"/>
      <c r="F42" s="146"/>
      <c r="G42" s="145"/>
      <c r="H42" s="146"/>
      <c r="I42" s="146"/>
      <c r="J42" s="146"/>
      <c r="K42" s="146"/>
      <c r="L42" s="146"/>
      <c r="M42" s="146"/>
    </row>
    <row r="43" spans="1:13" s="7" customFormat="1">
      <c r="A43" s="144"/>
      <c r="B43" s="144"/>
      <c r="C43" s="144"/>
      <c r="D43" s="144"/>
      <c r="E43" s="145"/>
      <c r="F43" s="146"/>
      <c r="G43" s="145"/>
      <c r="H43" s="146"/>
      <c r="I43" s="146"/>
      <c r="J43" s="146"/>
      <c r="K43" s="146"/>
      <c r="L43" s="146"/>
      <c r="M43" s="146"/>
    </row>
    <row r="44" spans="1:13" s="7" customFormat="1">
      <c r="A44" s="144"/>
      <c r="B44" s="144"/>
      <c r="C44" s="144"/>
      <c r="D44" s="144"/>
      <c r="E44" s="145"/>
      <c r="F44" s="146"/>
      <c r="G44" s="145"/>
      <c r="H44" s="146"/>
      <c r="I44" s="146"/>
      <c r="J44" s="146"/>
      <c r="K44" s="146"/>
      <c r="L44" s="146"/>
      <c r="M44" s="146"/>
    </row>
    <row r="45" spans="1:13">
      <c r="M45" s="2" t="s">
        <v>633</v>
      </c>
    </row>
    <row r="46" spans="1:13">
      <c r="E46" s="2">
        <v>21021000</v>
      </c>
      <c r="F46" s="2">
        <v>18133000</v>
      </c>
      <c r="H46" s="2">
        <v>19200000</v>
      </c>
      <c r="J46" s="2">
        <v>29700000</v>
      </c>
      <c r="K46" s="2">
        <v>119700000</v>
      </c>
      <c r="M46" s="2">
        <v>55320000</v>
      </c>
    </row>
    <row r="47" spans="1:13">
      <c r="E47" s="2">
        <v>675000</v>
      </c>
      <c r="F47" s="2">
        <v>5825000</v>
      </c>
      <c r="H47" s="2">
        <v>3500000</v>
      </c>
      <c r="K47" s="2">
        <v>23600000</v>
      </c>
    </row>
    <row r="48" spans="1:13">
      <c r="E48" s="2">
        <v>12472500</v>
      </c>
      <c r="F48" s="2">
        <v>4300000</v>
      </c>
      <c r="H48" s="2">
        <v>44480000</v>
      </c>
      <c r="J48" s="2">
        <v>19980000</v>
      </c>
      <c r="K48" s="2">
        <v>73700000</v>
      </c>
    </row>
    <row r="49" spans="5:12">
      <c r="E49" s="2">
        <v>4500000</v>
      </c>
      <c r="F49" s="2">
        <v>7200000</v>
      </c>
      <c r="H49" s="2">
        <v>6487500</v>
      </c>
      <c r="J49" s="2">
        <v>10800000</v>
      </c>
      <c r="K49" s="2">
        <v>89000000</v>
      </c>
    </row>
    <row r="50" spans="5:12">
      <c r="E50" s="2">
        <v>15464000</v>
      </c>
      <c r="F50" s="2">
        <v>34702000</v>
      </c>
      <c r="H50" s="2">
        <v>30880000</v>
      </c>
      <c r="J50" s="2">
        <v>10800000</v>
      </c>
      <c r="K50" s="2">
        <v>121700000</v>
      </c>
    </row>
    <row r="51" spans="5:12">
      <c r="E51" s="152">
        <f>SUM(E46:E50)</f>
        <v>54132500</v>
      </c>
      <c r="F51" s="152">
        <f t="shared" ref="F51:K51" si="7">SUM(F46:F50)</f>
        <v>70160000</v>
      </c>
      <c r="G51" s="152"/>
      <c r="H51" s="152">
        <f t="shared" si="7"/>
        <v>104547500</v>
      </c>
      <c r="I51" s="152"/>
      <c r="J51" s="152">
        <f t="shared" si="7"/>
        <v>71280000</v>
      </c>
      <c r="K51" s="152">
        <f t="shared" si="7"/>
        <v>427700000</v>
      </c>
      <c r="L51" s="152"/>
    </row>
    <row r="52" spans="5:12">
      <c r="J52" s="2">
        <v>1782773000</v>
      </c>
      <c r="K52" s="2">
        <v>1782773000</v>
      </c>
    </row>
    <row r="53" spans="5:12">
      <c r="J53" s="24">
        <f>J51/J52</f>
        <v>3.998265623273406E-2</v>
      </c>
      <c r="K53" s="24">
        <f>K51/K52</f>
        <v>0.23990715587458414</v>
      </c>
      <c r="L53" s="24"/>
    </row>
    <row r="55" spans="5:12">
      <c r="K55" s="153">
        <f>K51+J51</f>
        <v>498980000</v>
      </c>
      <c r="L55" s="153"/>
    </row>
    <row r="56" spans="5:12">
      <c r="K56" s="24">
        <f>K55/K52</f>
        <v>0.27988981210731823</v>
      </c>
      <c r="L56" s="24"/>
    </row>
    <row r="58" spans="5:12">
      <c r="K58" s="2">
        <f>K52-458000000</f>
        <v>1324773000</v>
      </c>
    </row>
  </sheetData>
  <mergeCells count="19">
    <mergeCell ref="A1:L1"/>
    <mergeCell ref="M3:M4"/>
    <mergeCell ref="B5:C5"/>
    <mergeCell ref="A3:A4"/>
    <mergeCell ref="B3:C4"/>
    <mergeCell ref="D3:D4"/>
    <mergeCell ref="E3:E4"/>
    <mergeCell ref="F3:F4"/>
    <mergeCell ref="G3:G4"/>
    <mergeCell ref="H3:H4"/>
    <mergeCell ref="I3:I4"/>
    <mergeCell ref="J3:K3"/>
    <mergeCell ref="L3:L4"/>
    <mergeCell ref="A30:D30"/>
    <mergeCell ref="B6:M6"/>
    <mergeCell ref="B10:M10"/>
    <mergeCell ref="B22:M22"/>
    <mergeCell ref="B26:M26"/>
    <mergeCell ref="B28:M28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L86"/>
  <sheetViews>
    <sheetView topLeftCell="A54" workbookViewId="0">
      <selection activeCell="C57" sqref="C57"/>
    </sheetView>
  </sheetViews>
  <sheetFormatPr defaultRowHeight="15"/>
  <cols>
    <col min="1" max="1" width="4.5703125" style="172" customWidth="1"/>
    <col min="2" max="2" width="3.85546875" style="72" customWidth="1"/>
    <col min="3" max="3" width="49.7109375" style="72" customWidth="1"/>
    <col min="4" max="4" width="37.28515625" style="72" customWidth="1"/>
    <col min="5" max="5" width="13.85546875" style="72" hidden="1" customWidth="1"/>
    <col min="6" max="6" width="20.5703125" style="72" hidden="1" customWidth="1"/>
    <col min="7" max="7" width="15.42578125" style="155" customWidth="1"/>
    <col min="8" max="8" width="14.5703125" style="72" hidden="1" customWidth="1"/>
    <col min="9" max="10" width="11" style="72" hidden="1" customWidth="1"/>
    <col min="11" max="11" width="18.140625" style="72" customWidth="1"/>
    <col min="12" max="12" width="13.28515625" style="72" hidden="1" customWidth="1"/>
    <col min="13" max="16384" width="9.140625" style="72"/>
  </cols>
  <sheetData>
    <row r="1" spans="1:12">
      <c r="A1" s="336" t="s">
        <v>634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2">
      <c r="A2" s="154"/>
    </row>
    <row r="3" spans="1:12" s="156" customFormat="1">
      <c r="A3" s="217" t="s">
        <v>0</v>
      </c>
      <c r="B3" s="217" t="s">
        <v>183</v>
      </c>
      <c r="C3" s="217"/>
      <c r="D3" s="217" t="s">
        <v>195</v>
      </c>
      <c r="E3" s="217" t="s">
        <v>184</v>
      </c>
      <c r="F3" s="217" t="s">
        <v>600</v>
      </c>
      <c r="G3" s="234" t="s">
        <v>635</v>
      </c>
      <c r="H3" s="217" t="s">
        <v>186</v>
      </c>
      <c r="I3" s="211" t="s">
        <v>320</v>
      </c>
      <c r="J3" s="211"/>
      <c r="K3" s="217" t="s">
        <v>316</v>
      </c>
      <c r="L3" s="217" t="s">
        <v>316</v>
      </c>
    </row>
    <row r="4" spans="1:12">
      <c r="A4" s="218"/>
      <c r="B4" s="218"/>
      <c r="C4" s="218"/>
      <c r="D4" s="218"/>
      <c r="E4" s="218"/>
      <c r="F4" s="218"/>
      <c r="G4" s="235"/>
      <c r="H4" s="218"/>
      <c r="I4" s="157" t="s">
        <v>321</v>
      </c>
      <c r="J4" s="157" t="s">
        <v>322</v>
      </c>
      <c r="K4" s="218"/>
      <c r="L4" s="218"/>
    </row>
    <row r="5" spans="1:12">
      <c r="A5" s="81" t="s">
        <v>187</v>
      </c>
      <c r="B5" s="233" t="s">
        <v>188</v>
      </c>
      <c r="C5" s="233"/>
      <c r="D5" s="81" t="s">
        <v>189</v>
      </c>
      <c r="E5" s="158" t="s">
        <v>189</v>
      </c>
      <c r="F5" s="81" t="s">
        <v>190</v>
      </c>
      <c r="G5" s="159" t="s">
        <v>190</v>
      </c>
      <c r="H5" s="81" t="s">
        <v>191</v>
      </c>
      <c r="I5" s="81" t="s">
        <v>323</v>
      </c>
      <c r="J5" s="81" t="s">
        <v>324</v>
      </c>
      <c r="K5" s="81" t="s">
        <v>191</v>
      </c>
      <c r="L5" s="81" t="s">
        <v>554</v>
      </c>
    </row>
    <row r="6" spans="1:12">
      <c r="A6" s="160">
        <v>1</v>
      </c>
      <c r="B6" s="207" t="s">
        <v>636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</row>
    <row r="7" spans="1:12" ht="45" hidden="1">
      <c r="A7" s="161"/>
      <c r="B7" s="93">
        <v>1</v>
      </c>
      <c r="C7" s="93" t="s">
        <v>637</v>
      </c>
      <c r="D7" s="93"/>
      <c r="E7" s="162">
        <v>5000000</v>
      </c>
      <c r="F7" s="163">
        <v>6770000</v>
      </c>
      <c r="G7" s="164"/>
      <c r="H7" s="163"/>
      <c r="I7" s="163"/>
      <c r="J7" s="163"/>
      <c r="K7" s="163"/>
      <c r="L7" s="163" t="s">
        <v>638</v>
      </c>
    </row>
    <row r="8" spans="1:12" ht="30">
      <c r="A8" s="160"/>
      <c r="B8" s="335">
        <v>1</v>
      </c>
      <c r="C8" s="113" t="s">
        <v>639</v>
      </c>
      <c r="D8" s="113" t="s">
        <v>640</v>
      </c>
      <c r="E8" s="323">
        <v>20290000</v>
      </c>
      <c r="F8" s="117">
        <v>28380000</v>
      </c>
      <c r="G8" s="323">
        <v>20290000</v>
      </c>
      <c r="H8" s="117"/>
      <c r="I8" s="117"/>
      <c r="J8" s="117"/>
      <c r="K8" s="113" t="s">
        <v>329</v>
      </c>
      <c r="L8" s="117"/>
    </row>
    <row r="9" spans="1:12">
      <c r="A9" s="160"/>
      <c r="B9" s="335">
        <v>2</v>
      </c>
      <c r="C9" s="113" t="s">
        <v>641</v>
      </c>
      <c r="D9" s="113" t="s">
        <v>642</v>
      </c>
      <c r="E9" s="323">
        <v>40300000</v>
      </c>
      <c r="F9" s="117">
        <v>52680000</v>
      </c>
      <c r="G9" s="323">
        <f>40300000+3489100</f>
        <v>43789100</v>
      </c>
      <c r="H9" s="117"/>
      <c r="I9" s="117"/>
      <c r="J9" s="117"/>
      <c r="K9" s="113" t="s">
        <v>329</v>
      </c>
      <c r="L9" s="117"/>
    </row>
    <row r="10" spans="1:12" ht="30">
      <c r="A10" s="160"/>
      <c r="B10" s="335">
        <v>3</v>
      </c>
      <c r="C10" s="113" t="s">
        <v>643</v>
      </c>
      <c r="D10" s="113" t="s">
        <v>644</v>
      </c>
      <c r="E10" s="323">
        <v>4715000</v>
      </c>
      <c r="F10" s="117">
        <v>7315000</v>
      </c>
      <c r="G10" s="324">
        <v>6000000</v>
      </c>
      <c r="H10" s="117"/>
      <c r="I10" s="117"/>
      <c r="J10" s="117"/>
      <c r="K10" s="113" t="s">
        <v>329</v>
      </c>
      <c r="L10" s="117"/>
    </row>
    <row r="11" spans="1:12">
      <c r="A11" s="160"/>
      <c r="B11" s="335">
        <v>4</v>
      </c>
      <c r="C11" s="113" t="s">
        <v>645</v>
      </c>
      <c r="D11" s="113" t="s">
        <v>646</v>
      </c>
      <c r="E11" s="323">
        <v>29603000</v>
      </c>
      <c r="F11" s="117">
        <v>32117000</v>
      </c>
      <c r="G11" s="324">
        <v>31000000</v>
      </c>
      <c r="H11" s="117"/>
      <c r="I11" s="117"/>
      <c r="J11" s="117"/>
      <c r="K11" s="113"/>
      <c r="L11" s="117"/>
    </row>
    <row r="12" spans="1:12" ht="30">
      <c r="A12" s="160"/>
      <c r="B12" s="335">
        <v>5</v>
      </c>
      <c r="C12" s="113" t="s">
        <v>647</v>
      </c>
      <c r="D12" s="113" t="s">
        <v>648</v>
      </c>
      <c r="E12" s="323"/>
      <c r="F12" s="117">
        <v>13540000</v>
      </c>
      <c r="G12" s="324">
        <f>13540000-6500000</f>
        <v>7040000</v>
      </c>
      <c r="H12" s="117"/>
      <c r="I12" s="117"/>
      <c r="J12" s="117"/>
      <c r="K12" s="113" t="s">
        <v>649</v>
      </c>
      <c r="L12" s="117"/>
    </row>
    <row r="13" spans="1:12" hidden="1">
      <c r="A13" s="160">
        <v>18</v>
      </c>
      <c r="B13" s="207" t="s">
        <v>650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12" hidden="1">
      <c r="A14" s="160"/>
      <c r="B14" s="113">
        <v>1</v>
      </c>
      <c r="C14" s="113" t="s">
        <v>651</v>
      </c>
      <c r="D14" s="113"/>
      <c r="E14" s="325">
        <v>580000000</v>
      </c>
      <c r="F14" s="117"/>
      <c r="G14" s="324"/>
      <c r="H14" s="117"/>
      <c r="I14" s="117"/>
      <c r="J14" s="117"/>
      <c r="K14" s="117"/>
      <c r="L14" s="117"/>
    </row>
    <row r="15" spans="1:12">
      <c r="A15" s="160">
        <v>2</v>
      </c>
      <c r="B15" s="207" t="s">
        <v>652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</row>
    <row r="16" spans="1:12" ht="45">
      <c r="A16" s="160"/>
      <c r="B16" s="335">
        <v>1</v>
      </c>
      <c r="C16" s="113" t="s">
        <v>653</v>
      </c>
      <c r="D16" s="113" t="s">
        <v>654</v>
      </c>
      <c r="E16" s="325">
        <v>6250000</v>
      </c>
      <c r="F16" s="117">
        <v>10225000</v>
      </c>
      <c r="G16" s="324">
        <f>F16-1200000</f>
        <v>9025000</v>
      </c>
      <c r="H16" s="117"/>
      <c r="I16" s="117"/>
      <c r="J16" s="117"/>
      <c r="K16" s="117" t="s">
        <v>655</v>
      </c>
      <c r="L16" s="117"/>
    </row>
    <row r="17" spans="1:12" ht="30">
      <c r="A17" s="160"/>
      <c r="B17" s="335">
        <v>2</v>
      </c>
      <c r="C17" s="113" t="s">
        <v>656</v>
      </c>
      <c r="D17" s="113" t="s">
        <v>657</v>
      </c>
      <c r="E17" s="325">
        <v>65700000</v>
      </c>
      <c r="F17" s="117">
        <v>39415000</v>
      </c>
      <c r="G17" s="324">
        <f>39415000-2750000-1000000</f>
        <v>35665000</v>
      </c>
      <c r="H17" s="117"/>
      <c r="I17" s="117"/>
      <c r="J17" s="117"/>
      <c r="K17" s="117" t="s">
        <v>658</v>
      </c>
      <c r="L17" s="117"/>
    </row>
    <row r="18" spans="1:12" ht="30">
      <c r="A18" s="160"/>
      <c r="B18" s="335">
        <v>3</v>
      </c>
      <c r="C18" s="113" t="s">
        <v>659</v>
      </c>
      <c r="D18" s="113" t="s">
        <v>660</v>
      </c>
      <c r="E18" s="325">
        <v>14200000</v>
      </c>
      <c r="F18" s="117">
        <v>26050000</v>
      </c>
      <c r="G18" s="324">
        <v>25650000</v>
      </c>
      <c r="H18" s="117"/>
      <c r="I18" s="117"/>
      <c r="J18" s="117"/>
      <c r="K18" s="117" t="s">
        <v>329</v>
      </c>
      <c r="L18" s="117"/>
    </row>
    <row r="19" spans="1:12" ht="30">
      <c r="A19" s="160"/>
      <c r="B19" s="335">
        <v>4</v>
      </c>
      <c r="C19" s="113" t="s">
        <v>661</v>
      </c>
      <c r="D19" s="113" t="s">
        <v>662</v>
      </c>
      <c r="E19" s="325">
        <v>20000000</v>
      </c>
      <c r="F19" s="117">
        <v>35625000</v>
      </c>
      <c r="G19" s="324">
        <v>35625000</v>
      </c>
      <c r="H19" s="117"/>
      <c r="I19" s="117"/>
      <c r="J19" s="117"/>
      <c r="K19" s="117" t="s">
        <v>329</v>
      </c>
      <c r="L19" s="117"/>
    </row>
    <row r="20" spans="1:12" ht="30">
      <c r="A20" s="160"/>
      <c r="B20" s="335">
        <v>5</v>
      </c>
      <c r="C20" s="113" t="s">
        <v>663</v>
      </c>
      <c r="D20" s="113" t="s">
        <v>664</v>
      </c>
      <c r="E20" s="325">
        <v>35280000</v>
      </c>
      <c r="F20" s="117">
        <v>46380000</v>
      </c>
      <c r="G20" s="324">
        <f>F20-4000000-5000000</f>
        <v>37380000</v>
      </c>
      <c r="H20" s="117"/>
      <c r="I20" s="117"/>
      <c r="J20" s="117"/>
      <c r="K20" s="117" t="s">
        <v>329</v>
      </c>
      <c r="L20" s="117"/>
    </row>
    <row r="21" spans="1:12">
      <c r="A21" s="160"/>
      <c r="B21" s="335">
        <v>6</v>
      </c>
      <c r="C21" s="113" t="s">
        <v>665</v>
      </c>
      <c r="D21" s="113" t="s">
        <v>666</v>
      </c>
      <c r="E21" s="325">
        <v>7000000</v>
      </c>
      <c r="F21" s="117">
        <v>8000000</v>
      </c>
      <c r="G21" s="323">
        <v>7000000</v>
      </c>
      <c r="H21" s="117"/>
      <c r="I21" s="117"/>
      <c r="J21" s="117"/>
      <c r="K21" s="117" t="s">
        <v>329</v>
      </c>
      <c r="L21" s="117"/>
    </row>
    <row r="22" spans="1:12" hidden="1">
      <c r="A22" s="160"/>
      <c r="B22" s="113">
        <v>7</v>
      </c>
      <c r="C22" s="113" t="s">
        <v>667</v>
      </c>
      <c r="D22" s="113"/>
      <c r="E22" s="325">
        <v>6000000</v>
      </c>
      <c r="F22" s="117">
        <v>7375000</v>
      </c>
      <c r="G22" s="324"/>
      <c r="H22" s="117"/>
      <c r="I22" s="117"/>
      <c r="J22" s="117"/>
      <c r="K22" s="117"/>
      <c r="L22" s="117"/>
    </row>
    <row r="23" spans="1:12">
      <c r="A23" s="160">
        <v>3</v>
      </c>
      <c r="B23" s="207" t="s">
        <v>668</v>
      </c>
      <c r="C23" s="207"/>
      <c r="D23" s="207"/>
      <c r="E23" s="207"/>
      <c r="F23" s="207"/>
      <c r="G23" s="207"/>
      <c r="H23" s="207"/>
      <c r="I23" s="207"/>
      <c r="J23" s="207"/>
      <c r="K23" s="207"/>
      <c r="L23" s="207"/>
    </row>
    <row r="24" spans="1:12" ht="45">
      <c r="A24" s="160"/>
      <c r="B24" s="335">
        <v>1</v>
      </c>
      <c r="C24" s="113" t="s">
        <v>669</v>
      </c>
      <c r="D24" s="113" t="s">
        <v>642</v>
      </c>
      <c r="E24" s="325">
        <v>8500000</v>
      </c>
      <c r="F24" s="117">
        <v>14400000</v>
      </c>
      <c r="G24" s="323">
        <v>8500000</v>
      </c>
      <c r="H24" s="117"/>
      <c r="I24" s="117"/>
      <c r="J24" s="117"/>
      <c r="K24" s="113" t="s">
        <v>329</v>
      </c>
      <c r="L24" s="117" t="s">
        <v>670</v>
      </c>
    </row>
    <row r="25" spans="1:12" ht="45">
      <c r="A25" s="160"/>
      <c r="B25" s="335">
        <v>2</v>
      </c>
      <c r="C25" s="113" t="s">
        <v>671</v>
      </c>
      <c r="D25" s="113" t="s">
        <v>672</v>
      </c>
      <c r="E25" s="325">
        <v>6400000</v>
      </c>
      <c r="F25" s="117">
        <v>9000000</v>
      </c>
      <c r="G25" s="323">
        <v>6400000</v>
      </c>
      <c r="H25" s="117"/>
      <c r="I25" s="117"/>
      <c r="J25" s="117"/>
      <c r="K25" s="113" t="s">
        <v>329</v>
      </c>
      <c r="L25" s="117" t="s">
        <v>670</v>
      </c>
    </row>
    <row r="26" spans="1:12" ht="45">
      <c r="A26" s="160"/>
      <c r="B26" s="335">
        <v>3</v>
      </c>
      <c r="C26" s="113" t="s">
        <v>673</v>
      </c>
      <c r="D26" s="113" t="s">
        <v>674</v>
      </c>
      <c r="E26" s="325">
        <v>14752500</v>
      </c>
      <c r="F26" s="117">
        <v>20796000</v>
      </c>
      <c r="G26" s="323">
        <v>14752500</v>
      </c>
      <c r="H26" s="117"/>
      <c r="I26" s="117"/>
      <c r="J26" s="117"/>
      <c r="K26" s="113" t="s">
        <v>675</v>
      </c>
      <c r="L26" s="117" t="s">
        <v>670</v>
      </c>
    </row>
    <row r="27" spans="1:12" ht="45">
      <c r="A27" s="160"/>
      <c r="B27" s="335">
        <v>4</v>
      </c>
      <c r="C27" s="113" t="s">
        <v>676</v>
      </c>
      <c r="D27" s="113" t="s">
        <v>677</v>
      </c>
      <c r="E27" s="325">
        <v>8152500</v>
      </c>
      <c r="F27" s="117">
        <v>12715000</v>
      </c>
      <c r="G27" s="323">
        <f>8152500+6500000</f>
        <v>14652500</v>
      </c>
      <c r="H27" s="117"/>
      <c r="I27" s="117"/>
      <c r="J27" s="117"/>
      <c r="K27" s="113" t="s">
        <v>329</v>
      </c>
      <c r="L27" s="117" t="s">
        <v>678</v>
      </c>
    </row>
    <row r="28" spans="1:12" ht="15" customHeight="1">
      <c r="A28" s="160"/>
      <c r="B28" s="335">
        <v>5</v>
      </c>
      <c r="C28" s="113" t="s">
        <v>679</v>
      </c>
      <c r="D28" s="113" t="s">
        <v>680</v>
      </c>
      <c r="E28" s="325"/>
      <c r="F28" s="117">
        <v>4410000</v>
      </c>
      <c r="G28" s="323">
        <f>F28-120000-600000</f>
        <v>3690000</v>
      </c>
      <c r="H28" s="117"/>
      <c r="I28" s="117"/>
      <c r="J28" s="117"/>
      <c r="K28" s="113" t="s">
        <v>329</v>
      </c>
      <c r="L28" s="117" t="s">
        <v>681</v>
      </c>
    </row>
    <row r="29" spans="1:12" ht="45">
      <c r="A29" s="160"/>
      <c r="B29" s="335">
        <v>6</v>
      </c>
      <c r="C29" s="113" t="s">
        <v>682</v>
      </c>
      <c r="D29" s="113" t="s">
        <v>683</v>
      </c>
      <c r="E29" s="325">
        <v>4160000</v>
      </c>
      <c r="F29" s="117">
        <v>6960000</v>
      </c>
      <c r="G29" s="323">
        <v>4160000</v>
      </c>
      <c r="H29" s="117"/>
      <c r="I29" s="117"/>
      <c r="J29" s="117"/>
      <c r="K29" s="113" t="s">
        <v>329</v>
      </c>
      <c r="L29" s="117" t="s">
        <v>684</v>
      </c>
    </row>
    <row r="30" spans="1:12" ht="30.75" customHeight="1">
      <c r="A30" s="160"/>
      <c r="B30" s="335">
        <v>7</v>
      </c>
      <c r="C30" s="113" t="s">
        <v>685</v>
      </c>
      <c r="D30" s="113" t="s">
        <v>422</v>
      </c>
      <c r="E30" s="325">
        <v>35540000</v>
      </c>
      <c r="F30" s="117">
        <v>37540000</v>
      </c>
      <c r="G30" s="323">
        <v>35540000</v>
      </c>
      <c r="H30" s="117"/>
      <c r="I30" s="117"/>
      <c r="J30" s="117"/>
      <c r="K30" s="113" t="s">
        <v>329</v>
      </c>
      <c r="L30" s="117" t="s">
        <v>684</v>
      </c>
    </row>
    <row r="31" spans="1:12" ht="30" customHeight="1">
      <c r="A31" s="160"/>
      <c r="B31" s="335">
        <v>8</v>
      </c>
      <c r="C31" s="113" t="s">
        <v>686</v>
      </c>
      <c r="D31" s="113" t="s">
        <v>687</v>
      </c>
      <c r="E31" s="325">
        <v>8650000</v>
      </c>
      <c r="F31" s="117">
        <v>9900000</v>
      </c>
      <c r="G31" s="323">
        <v>9000000</v>
      </c>
      <c r="H31" s="117"/>
      <c r="I31" s="117"/>
      <c r="J31" s="117"/>
      <c r="K31" s="113" t="s">
        <v>329</v>
      </c>
      <c r="L31" s="117" t="s">
        <v>688</v>
      </c>
    </row>
    <row r="32" spans="1:12" ht="15" customHeight="1">
      <c r="A32" s="160"/>
      <c r="B32" s="335">
        <v>9</v>
      </c>
      <c r="C32" s="113" t="s">
        <v>689</v>
      </c>
      <c r="D32" s="113" t="s">
        <v>690</v>
      </c>
      <c r="E32" s="325">
        <v>6750000</v>
      </c>
      <c r="F32" s="117">
        <v>8700000</v>
      </c>
      <c r="G32" s="323">
        <v>6750000</v>
      </c>
      <c r="H32" s="117"/>
      <c r="I32" s="117"/>
      <c r="J32" s="117"/>
      <c r="K32" s="113" t="s">
        <v>329</v>
      </c>
      <c r="L32" s="117" t="s">
        <v>691</v>
      </c>
    </row>
    <row r="33" spans="1:12" ht="15" customHeight="1">
      <c r="A33" s="160"/>
      <c r="B33" s="335">
        <v>10</v>
      </c>
      <c r="C33" s="113" t="s">
        <v>692</v>
      </c>
      <c r="D33" s="113" t="s">
        <v>693</v>
      </c>
      <c r="E33" s="325">
        <v>7905000</v>
      </c>
      <c r="F33" s="117">
        <v>10740000</v>
      </c>
      <c r="G33" s="323">
        <v>7905000</v>
      </c>
      <c r="H33" s="117"/>
      <c r="I33" s="117"/>
      <c r="J33" s="117"/>
      <c r="K33" s="113" t="s">
        <v>329</v>
      </c>
      <c r="L33" s="117" t="s">
        <v>670</v>
      </c>
    </row>
    <row r="34" spans="1:12">
      <c r="A34" s="160">
        <v>4</v>
      </c>
      <c r="B34" s="207" t="s">
        <v>694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</row>
    <row r="35" spans="1:12" s="73" customFormat="1" ht="30">
      <c r="A35" s="326"/>
      <c r="B35" s="337" t="s">
        <v>923</v>
      </c>
      <c r="C35" s="327" t="s">
        <v>695</v>
      </c>
      <c r="D35" s="327" t="s">
        <v>696</v>
      </c>
      <c r="E35" s="327"/>
      <c r="F35" s="328">
        <v>1477910000</v>
      </c>
      <c r="G35" s="328">
        <v>1477910000</v>
      </c>
      <c r="H35" s="327"/>
      <c r="I35" s="327"/>
      <c r="J35" s="327"/>
      <c r="K35" s="327" t="s">
        <v>697</v>
      </c>
      <c r="L35" s="327"/>
    </row>
    <row r="36" spans="1:12" ht="30">
      <c r="A36" s="160"/>
      <c r="B36" s="337" t="s">
        <v>924</v>
      </c>
      <c r="C36" s="113" t="s">
        <v>698</v>
      </c>
      <c r="D36" s="113" t="s">
        <v>699</v>
      </c>
      <c r="E36" s="325">
        <v>10035000</v>
      </c>
      <c r="F36" s="117">
        <v>12935000</v>
      </c>
      <c r="G36" s="324">
        <v>12935000</v>
      </c>
      <c r="H36" s="117"/>
      <c r="I36" s="117"/>
      <c r="J36" s="117"/>
      <c r="K36" s="117" t="s">
        <v>329</v>
      </c>
      <c r="L36" s="117" t="s">
        <v>700</v>
      </c>
    </row>
    <row r="37" spans="1:12" ht="15" customHeight="1">
      <c r="A37" s="160"/>
      <c r="B37" s="337" t="s">
        <v>925</v>
      </c>
      <c r="C37" s="113" t="s">
        <v>701</v>
      </c>
      <c r="D37" s="113" t="s">
        <v>702</v>
      </c>
      <c r="E37" s="325">
        <v>1830000</v>
      </c>
      <c r="F37" s="117">
        <v>5245000</v>
      </c>
      <c r="G37" s="324">
        <f>F37-625000-280000</f>
        <v>4340000</v>
      </c>
      <c r="H37" s="117"/>
      <c r="I37" s="117"/>
      <c r="J37" s="117"/>
      <c r="K37" s="117" t="s">
        <v>329</v>
      </c>
      <c r="L37" s="117" t="s">
        <v>700</v>
      </c>
    </row>
    <row r="38" spans="1:12" ht="30">
      <c r="A38" s="160"/>
      <c r="B38" s="337" t="s">
        <v>926</v>
      </c>
      <c r="C38" s="113" t="s">
        <v>703</v>
      </c>
      <c r="D38" s="113" t="s">
        <v>699</v>
      </c>
      <c r="E38" s="325">
        <v>9775000</v>
      </c>
      <c r="F38" s="117">
        <v>14695000</v>
      </c>
      <c r="G38" s="324">
        <f>F38-625000-830000</f>
        <v>13240000</v>
      </c>
      <c r="H38" s="117"/>
      <c r="I38" s="117"/>
      <c r="J38" s="117"/>
      <c r="K38" s="117" t="s">
        <v>329</v>
      </c>
      <c r="L38" s="117" t="s">
        <v>700</v>
      </c>
    </row>
    <row r="39" spans="1:12" ht="15" customHeight="1">
      <c r="A39" s="160"/>
      <c r="B39" s="337" t="s">
        <v>927</v>
      </c>
      <c r="C39" s="113" t="s">
        <v>704</v>
      </c>
      <c r="D39" s="113" t="s">
        <v>702</v>
      </c>
      <c r="E39" s="325">
        <v>1870000</v>
      </c>
      <c r="F39" s="117">
        <v>5245000</v>
      </c>
      <c r="G39" s="324">
        <f>F39-625000-280000</f>
        <v>4340000</v>
      </c>
      <c r="H39" s="117"/>
      <c r="I39" s="117"/>
      <c r="J39" s="117"/>
      <c r="K39" s="117" t="s">
        <v>329</v>
      </c>
      <c r="L39" s="117" t="s">
        <v>700</v>
      </c>
    </row>
    <row r="40" spans="1:12" ht="30" customHeight="1">
      <c r="A40" s="160"/>
      <c r="B40" s="337" t="s">
        <v>928</v>
      </c>
      <c r="C40" s="113" t="s">
        <v>705</v>
      </c>
      <c r="D40" s="113" t="s">
        <v>699</v>
      </c>
      <c r="E40" s="325">
        <v>12690000</v>
      </c>
      <c r="F40" s="117">
        <v>21070000</v>
      </c>
      <c r="G40" s="323">
        <v>12690000</v>
      </c>
      <c r="H40" s="117"/>
      <c r="I40" s="117"/>
      <c r="J40" s="117"/>
      <c r="K40" s="113" t="s">
        <v>329</v>
      </c>
      <c r="L40" s="117" t="s">
        <v>670</v>
      </c>
    </row>
    <row r="41" spans="1:12" ht="30.75" customHeight="1">
      <c r="A41" s="160"/>
      <c r="B41" s="337" t="s">
        <v>929</v>
      </c>
      <c r="C41" s="113" t="s">
        <v>706</v>
      </c>
      <c r="D41" s="113" t="s">
        <v>707</v>
      </c>
      <c r="E41" s="325">
        <v>44220000</v>
      </c>
      <c r="F41" s="117">
        <v>45940000</v>
      </c>
      <c r="G41" s="323">
        <v>44220000</v>
      </c>
      <c r="H41" s="117"/>
      <c r="I41" s="117"/>
      <c r="J41" s="117"/>
      <c r="K41" s="113" t="s">
        <v>329</v>
      </c>
      <c r="L41" s="117" t="s">
        <v>670</v>
      </c>
    </row>
    <row r="42" spans="1:12" ht="30">
      <c r="A42" s="160"/>
      <c r="B42" s="337" t="s">
        <v>930</v>
      </c>
      <c r="C42" s="113" t="s">
        <v>708</v>
      </c>
      <c r="D42" s="113" t="s">
        <v>699</v>
      </c>
      <c r="E42" s="325"/>
      <c r="F42" s="117">
        <v>9900000</v>
      </c>
      <c r="G42" s="324">
        <v>9900000</v>
      </c>
      <c r="H42" s="117"/>
      <c r="I42" s="117"/>
      <c r="J42" s="117"/>
      <c r="K42" s="113" t="s">
        <v>329</v>
      </c>
      <c r="L42" s="117"/>
    </row>
    <row r="43" spans="1:12" ht="30">
      <c r="A43" s="160"/>
      <c r="B43" s="337" t="s">
        <v>931</v>
      </c>
      <c r="C43" s="113" t="s">
        <v>709</v>
      </c>
      <c r="D43" s="113" t="s">
        <v>699</v>
      </c>
      <c r="E43" s="325"/>
      <c r="F43" s="117">
        <v>10100000</v>
      </c>
      <c r="G43" s="324">
        <v>10100000</v>
      </c>
      <c r="H43" s="117"/>
      <c r="I43" s="117"/>
      <c r="J43" s="117"/>
      <c r="K43" s="113" t="s">
        <v>329</v>
      </c>
      <c r="L43" s="117"/>
    </row>
    <row r="44" spans="1:12" ht="30">
      <c r="A44" s="160"/>
      <c r="B44" s="337" t="s">
        <v>932</v>
      </c>
      <c r="C44" s="113" t="s">
        <v>710</v>
      </c>
      <c r="D44" s="113" t="s">
        <v>711</v>
      </c>
      <c r="E44" s="325"/>
      <c r="F44" s="117">
        <v>10000000</v>
      </c>
      <c r="G44" s="324">
        <v>10000000</v>
      </c>
      <c r="H44" s="117"/>
      <c r="I44" s="117"/>
      <c r="J44" s="117"/>
      <c r="K44" s="113" t="s">
        <v>329</v>
      </c>
      <c r="L44" s="117"/>
    </row>
    <row r="45" spans="1:12" ht="15" customHeight="1">
      <c r="A45" s="160"/>
      <c r="B45" s="337" t="s">
        <v>933</v>
      </c>
      <c r="C45" s="113" t="s">
        <v>712</v>
      </c>
      <c r="D45" s="113" t="s">
        <v>713</v>
      </c>
      <c r="E45" s="325">
        <v>10650000</v>
      </c>
      <c r="F45" s="117">
        <v>12900000</v>
      </c>
      <c r="G45" s="323">
        <v>10650000</v>
      </c>
      <c r="H45" s="117"/>
      <c r="I45" s="117"/>
      <c r="J45" s="117"/>
      <c r="K45" s="113" t="s">
        <v>329</v>
      </c>
      <c r="L45" s="117" t="s">
        <v>670</v>
      </c>
    </row>
    <row r="46" spans="1:12" ht="15" customHeight="1">
      <c r="A46" s="160"/>
      <c r="B46" s="337" t="s">
        <v>934</v>
      </c>
      <c r="C46" s="113" t="s">
        <v>714</v>
      </c>
      <c r="D46" s="113" t="s">
        <v>713</v>
      </c>
      <c r="E46" s="325">
        <v>5000000</v>
      </c>
      <c r="F46" s="117">
        <v>5376500</v>
      </c>
      <c r="G46" s="323">
        <v>5000000</v>
      </c>
      <c r="H46" s="117"/>
      <c r="I46" s="117"/>
      <c r="J46" s="117"/>
      <c r="K46" s="113" t="s">
        <v>329</v>
      </c>
      <c r="L46" s="117" t="s">
        <v>670</v>
      </c>
    </row>
    <row r="47" spans="1:12" ht="30.75" customHeight="1">
      <c r="A47" s="160"/>
      <c r="B47" s="337" t="s">
        <v>935</v>
      </c>
      <c r="C47" s="113" t="s">
        <v>715</v>
      </c>
      <c r="D47" s="113" t="s">
        <v>716</v>
      </c>
      <c r="E47" s="325">
        <v>12025000</v>
      </c>
      <c r="F47" s="117">
        <v>13800000</v>
      </c>
      <c r="G47" s="323">
        <v>12025000</v>
      </c>
      <c r="H47" s="117"/>
      <c r="I47" s="117"/>
      <c r="J47" s="117"/>
      <c r="K47" s="113" t="s">
        <v>329</v>
      </c>
      <c r="L47" s="117" t="s">
        <v>670</v>
      </c>
    </row>
    <row r="48" spans="1:12" ht="30">
      <c r="A48" s="160"/>
      <c r="B48" s="337" t="s">
        <v>936</v>
      </c>
      <c r="C48" s="113" t="s">
        <v>717</v>
      </c>
      <c r="D48" s="113" t="s">
        <v>718</v>
      </c>
      <c r="E48" s="325"/>
      <c r="F48" s="117">
        <v>3501500</v>
      </c>
      <c r="G48" s="324">
        <v>3501500</v>
      </c>
      <c r="H48" s="117"/>
      <c r="I48" s="117"/>
      <c r="J48" s="117"/>
      <c r="K48" s="113" t="s">
        <v>329</v>
      </c>
      <c r="L48" s="117"/>
    </row>
    <row r="49" spans="1:12">
      <c r="A49" s="160"/>
      <c r="B49" s="337" t="s">
        <v>960</v>
      </c>
      <c r="C49" s="113" t="s">
        <v>719</v>
      </c>
      <c r="D49" s="113" t="s">
        <v>713</v>
      </c>
      <c r="E49" s="325"/>
      <c r="F49" s="117">
        <v>5000000</v>
      </c>
      <c r="G49" s="324">
        <v>5000000</v>
      </c>
      <c r="H49" s="117"/>
      <c r="I49" s="117"/>
      <c r="J49" s="117"/>
      <c r="K49" s="113" t="s">
        <v>329</v>
      </c>
      <c r="L49" s="117"/>
    </row>
    <row r="50" spans="1:12">
      <c r="A50" s="160"/>
      <c r="B50" s="337" t="s">
        <v>961</v>
      </c>
      <c r="C50" s="113" t="s">
        <v>720</v>
      </c>
      <c r="D50" s="113" t="s">
        <v>713</v>
      </c>
      <c r="E50" s="325"/>
      <c r="F50" s="117">
        <v>5000000</v>
      </c>
      <c r="G50" s="324">
        <v>5000000</v>
      </c>
      <c r="H50" s="117"/>
      <c r="I50" s="117"/>
      <c r="J50" s="117"/>
      <c r="K50" s="113" t="s">
        <v>329</v>
      </c>
      <c r="L50" s="117"/>
    </row>
    <row r="51" spans="1:12">
      <c r="A51" s="160"/>
      <c r="B51" s="337" t="s">
        <v>962</v>
      </c>
      <c r="C51" s="113" t="s">
        <v>721</v>
      </c>
      <c r="D51" s="113" t="s">
        <v>713</v>
      </c>
      <c r="E51" s="325"/>
      <c r="F51" s="117">
        <v>12000000</v>
      </c>
      <c r="G51" s="324">
        <v>12000000</v>
      </c>
      <c r="H51" s="117"/>
      <c r="I51" s="117"/>
      <c r="J51" s="117"/>
      <c r="K51" s="113" t="s">
        <v>329</v>
      </c>
      <c r="L51" s="117"/>
    </row>
    <row r="52" spans="1:12">
      <c r="A52" s="160">
        <v>5</v>
      </c>
      <c r="B52" s="207" t="s">
        <v>137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</row>
    <row r="53" spans="1:12" ht="30">
      <c r="A53" s="160"/>
      <c r="B53" s="113">
        <v>1</v>
      </c>
      <c r="C53" s="113" t="s">
        <v>150</v>
      </c>
      <c r="D53" s="113" t="s">
        <v>416</v>
      </c>
      <c r="E53" s="325">
        <v>1870000</v>
      </c>
      <c r="F53" s="117">
        <v>2000000</v>
      </c>
      <c r="G53" s="323">
        <v>1870000</v>
      </c>
      <c r="H53" s="117"/>
      <c r="I53" s="117"/>
      <c r="J53" s="117"/>
      <c r="K53" s="113" t="s">
        <v>329</v>
      </c>
      <c r="L53" s="117"/>
    </row>
    <row r="54" spans="1:12" ht="30.75" customHeight="1">
      <c r="A54" s="160"/>
      <c r="B54" s="113">
        <v>2</v>
      </c>
      <c r="C54" s="113" t="s">
        <v>138</v>
      </c>
      <c r="D54" s="113" t="s">
        <v>416</v>
      </c>
      <c r="E54" s="325">
        <v>17460000</v>
      </c>
      <c r="F54" s="117">
        <v>22960000</v>
      </c>
      <c r="G54" s="323">
        <v>22960000</v>
      </c>
      <c r="H54" s="117"/>
      <c r="I54" s="117"/>
      <c r="J54" s="117"/>
      <c r="K54" s="113" t="s">
        <v>329</v>
      </c>
      <c r="L54" s="117" t="s">
        <v>722</v>
      </c>
    </row>
    <row r="55" spans="1:12" ht="31.5" customHeight="1">
      <c r="A55" s="160"/>
      <c r="B55" s="113">
        <v>3</v>
      </c>
      <c r="C55" s="113" t="s">
        <v>139</v>
      </c>
      <c r="D55" s="113" t="s">
        <v>723</v>
      </c>
      <c r="E55" s="325">
        <v>167270000</v>
      </c>
      <c r="F55" s="117">
        <v>177550000</v>
      </c>
      <c r="G55" s="323">
        <v>177550000</v>
      </c>
      <c r="H55" s="117"/>
      <c r="I55" s="117"/>
      <c r="J55" s="117"/>
      <c r="K55" s="113" t="s">
        <v>724</v>
      </c>
      <c r="L55" s="117" t="s">
        <v>725</v>
      </c>
    </row>
    <row r="56" spans="1:12" ht="30.75" customHeight="1">
      <c r="A56" s="160"/>
      <c r="B56" s="113">
        <v>4</v>
      </c>
      <c r="C56" s="113" t="s">
        <v>140</v>
      </c>
      <c r="D56" s="113" t="s">
        <v>416</v>
      </c>
      <c r="E56" s="325">
        <v>1700000</v>
      </c>
      <c r="F56" s="325">
        <v>1700000</v>
      </c>
      <c r="G56" s="323">
        <v>1700000</v>
      </c>
      <c r="H56" s="117"/>
      <c r="I56" s="117"/>
      <c r="J56" s="117"/>
      <c r="K56" s="113" t="s">
        <v>329</v>
      </c>
      <c r="L56" s="117" t="s">
        <v>670</v>
      </c>
    </row>
    <row r="57" spans="1:12" ht="30" customHeight="1">
      <c r="A57" s="160"/>
      <c r="B57" s="113">
        <v>5</v>
      </c>
      <c r="C57" s="113" t="s">
        <v>141</v>
      </c>
      <c r="D57" s="113" t="s">
        <v>416</v>
      </c>
      <c r="E57" s="325">
        <v>23015000</v>
      </c>
      <c r="F57" s="117">
        <v>33000000</v>
      </c>
      <c r="G57" s="323">
        <v>23015000</v>
      </c>
      <c r="H57" s="117"/>
      <c r="I57" s="117"/>
      <c r="J57" s="117"/>
      <c r="K57" s="113" t="s">
        <v>329</v>
      </c>
      <c r="L57" s="117" t="s">
        <v>670</v>
      </c>
    </row>
    <row r="58" spans="1:12" ht="32.25" customHeight="1">
      <c r="A58" s="160"/>
      <c r="B58" s="113">
        <v>6</v>
      </c>
      <c r="C58" s="113" t="s">
        <v>142</v>
      </c>
      <c r="D58" s="113" t="s">
        <v>416</v>
      </c>
      <c r="E58" s="325">
        <v>3500000</v>
      </c>
      <c r="F58" s="117">
        <v>5000000</v>
      </c>
      <c r="G58" s="323">
        <v>3500000</v>
      </c>
      <c r="H58" s="117"/>
      <c r="I58" s="117"/>
      <c r="J58" s="117"/>
      <c r="K58" s="113" t="s">
        <v>329</v>
      </c>
      <c r="L58" s="117" t="s">
        <v>670</v>
      </c>
    </row>
    <row r="59" spans="1:12" ht="30" customHeight="1">
      <c r="A59" s="160"/>
      <c r="B59" s="113">
        <v>7</v>
      </c>
      <c r="C59" s="113" t="s">
        <v>143</v>
      </c>
      <c r="D59" s="113" t="s">
        <v>416</v>
      </c>
      <c r="E59" s="325">
        <v>3150000</v>
      </c>
      <c r="F59" s="117">
        <v>4461000</v>
      </c>
      <c r="G59" s="323">
        <v>3150000</v>
      </c>
      <c r="H59" s="117"/>
      <c r="I59" s="117"/>
      <c r="J59" s="117"/>
      <c r="K59" s="113" t="s">
        <v>329</v>
      </c>
      <c r="L59" s="117" t="s">
        <v>670</v>
      </c>
    </row>
    <row r="60" spans="1:12" ht="31.5" customHeight="1">
      <c r="A60" s="160"/>
      <c r="B60" s="113">
        <v>8</v>
      </c>
      <c r="C60" s="113" t="s">
        <v>145</v>
      </c>
      <c r="D60" s="113" t="s">
        <v>416</v>
      </c>
      <c r="E60" s="325">
        <v>5400000</v>
      </c>
      <c r="F60" s="117">
        <v>6450000</v>
      </c>
      <c r="G60" s="323">
        <v>5400000</v>
      </c>
      <c r="H60" s="117"/>
      <c r="I60" s="117"/>
      <c r="J60" s="117"/>
      <c r="K60" s="113" t="s">
        <v>329</v>
      </c>
      <c r="L60" s="117" t="s">
        <v>670</v>
      </c>
    </row>
    <row r="61" spans="1:12" ht="30">
      <c r="A61" s="160"/>
      <c r="B61" s="113">
        <v>9</v>
      </c>
      <c r="C61" s="113" t="s">
        <v>146</v>
      </c>
      <c r="D61" s="113" t="s">
        <v>416</v>
      </c>
      <c r="E61" s="325">
        <v>34000000</v>
      </c>
      <c r="F61" s="117">
        <v>10800000</v>
      </c>
      <c r="G61" s="324">
        <v>10800000</v>
      </c>
      <c r="H61" s="117"/>
      <c r="I61" s="117"/>
      <c r="J61" s="117"/>
      <c r="K61" s="113" t="s">
        <v>329</v>
      </c>
      <c r="L61" s="117"/>
    </row>
    <row r="62" spans="1:12" ht="45">
      <c r="A62" s="160"/>
      <c r="B62" s="113">
        <v>10</v>
      </c>
      <c r="C62" s="113" t="s">
        <v>147</v>
      </c>
      <c r="D62" s="113" t="s">
        <v>422</v>
      </c>
      <c r="E62" s="325">
        <v>137090000</v>
      </c>
      <c r="F62" s="117">
        <v>153490000</v>
      </c>
      <c r="G62" s="323">
        <v>137090000</v>
      </c>
      <c r="H62" s="117"/>
      <c r="I62" s="117"/>
      <c r="J62" s="117"/>
      <c r="K62" s="113" t="s">
        <v>329</v>
      </c>
      <c r="L62" s="117" t="s">
        <v>670</v>
      </c>
    </row>
    <row r="63" spans="1:12">
      <c r="A63" s="160">
        <v>6</v>
      </c>
      <c r="B63" s="207" t="s">
        <v>155</v>
      </c>
      <c r="C63" s="207"/>
      <c r="D63" s="207"/>
      <c r="E63" s="207"/>
      <c r="F63" s="207"/>
      <c r="G63" s="207"/>
      <c r="H63" s="207"/>
      <c r="I63" s="207"/>
      <c r="J63" s="207"/>
      <c r="K63" s="207"/>
      <c r="L63" s="207"/>
    </row>
    <row r="64" spans="1:12" hidden="1">
      <c r="A64" s="160"/>
      <c r="B64" s="113">
        <v>25</v>
      </c>
      <c r="C64" s="113" t="s">
        <v>591</v>
      </c>
      <c r="D64" s="113"/>
      <c r="E64" s="325">
        <v>483750000</v>
      </c>
      <c r="F64" s="117"/>
      <c r="G64" s="324"/>
      <c r="H64" s="117"/>
      <c r="I64" s="117"/>
      <c r="J64" s="117"/>
      <c r="K64" s="117"/>
      <c r="L64" s="117"/>
    </row>
    <row r="65" spans="1:12" hidden="1">
      <c r="A65" s="160"/>
      <c r="B65" s="113">
        <v>26</v>
      </c>
      <c r="C65" s="113" t="s">
        <v>160</v>
      </c>
      <c r="D65" s="113"/>
      <c r="E65" s="325">
        <v>132245000</v>
      </c>
      <c r="F65" s="117"/>
      <c r="G65" s="324"/>
      <c r="H65" s="117"/>
      <c r="I65" s="117"/>
      <c r="J65" s="117"/>
      <c r="K65" s="117"/>
      <c r="L65" s="117"/>
    </row>
    <row r="66" spans="1:12" ht="29.25" customHeight="1">
      <c r="A66" s="160"/>
      <c r="B66" s="113">
        <v>1</v>
      </c>
      <c r="C66" s="113" t="s">
        <v>156</v>
      </c>
      <c r="D66" s="113" t="s">
        <v>726</v>
      </c>
      <c r="E66" s="325">
        <v>99035000</v>
      </c>
      <c r="F66" s="117">
        <v>145396000</v>
      </c>
      <c r="G66" s="323">
        <v>25396000</v>
      </c>
      <c r="H66" s="117"/>
      <c r="I66" s="117"/>
      <c r="J66" s="117"/>
      <c r="K66" s="113" t="s">
        <v>329</v>
      </c>
      <c r="L66" s="117" t="s">
        <v>727</v>
      </c>
    </row>
    <row r="67" spans="1:12" ht="29.25" customHeight="1">
      <c r="A67" s="160"/>
      <c r="B67" s="113">
        <v>2</v>
      </c>
      <c r="C67" s="113" t="s">
        <v>157</v>
      </c>
      <c r="D67" s="113" t="s">
        <v>728</v>
      </c>
      <c r="E67" s="325">
        <v>72910000</v>
      </c>
      <c r="F67" s="117">
        <v>229526400</v>
      </c>
      <c r="G67" s="323">
        <f>F67-35000000</f>
        <v>194526400</v>
      </c>
      <c r="H67" s="117"/>
      <c r="I67" s="117"/>
      <c r="J67" s="117"/>
      <c r="K67" s="113" t="s">
        <v>329</v>
      </c>
      <c r="L67" s="117" t="s">
        <v>729</v>
      </c>
    </row>
    <row r="68" spans="1:12" ht="29.25" customHeight="1">
      <c r="A68" s="160"/>
      <c r="B68" s="113">
        <v>3</v>
      </c>
      <c r="C68" s="113" t="s">
        <v>730</v>
      </c>
      <c r="D68" s="113" t="s">
        <v>731</v>
      </c>
      <c r="E68" s="325">
        <v>11100000</v>
      </c>
      <c r="F68" s="117">
        <v>124500000</v>
      </c>
      <c r="G68" s="323">
        <v>33500000</v>
      </c>
      <c r="H68" s="117"/>
      <c r="I68" s="117"/>
      <c r="J68" s="117"/>
      <c r="K68" s="113" t="s">
        <v>329</v>
      </c>
      <c r="L68" s="117" t="s">
        <v>729</v>
      </c>
    </row>
    <row r="69" spans="1:12">
      <c r="A69" s="160">
        <v>7</v>
      </c>
      <c r="B69" s="207" t="s">
        <v>166</v>
      </c>
      <c r="C69" s="207"/>
      <c r="D69" s="207"/>
      <c r="E69" s="207"/>
      <c r="F69" s="207"/>
      <c r="G69" s="207"/>
      <c r="H69" s="207"/>
      <c r="I69" s="207"/>
      <c r="J69" s="207"/>
      <c r="K69" s="207"/>
      <c r="L69" s="207"/>
    </row>
    <row r="70" spans="1:12" ht="30" customHeight="1">
      <c r="A70" s="160"/>
      <c r="B70" s="113">
        <v>1</v>
      </c>
      <c r="C70" s="113" t="s">
        <v>167</v>
      </c>
      <c r="D70" s="113" t="s">
        <v>430</v>
      </c>
      <c r="E70" s="113" t="s">
        <v>430</v>
      </c>
      <c r="F70" s="117">
        <v>50727500</v>
      </c>
      <c r="G70" s="329">
        <v>50727500</v>
      </c>
      <c r="H70" s="117"/>
      <c r="I70" s="117"/>
      <c r="J70" s="117"/>
      <c r="K70" s="113" t="s">
        <v>546</v>
      </c>
      <c r="L70" s="117"/>
    </row>
    <row r="71" spans="1:12">
      <c r="A71" s="283" t="s">
        <v>192</v>
      </c>
      <c r="B71" s="284"/>
      <c r="C71" s="284"/>
      <c r="D71" s="285"/>
      <c r="E71" s="117"/>
      <c r="F71" s="117"/>
      <c r="G71" s="324"/>
      <c r="H71" s="117"/>
      <c r="I71" s="117"/>
      <c r="J71" s="117"/>
      <c r="K71" s="117"/>
      <c r="L71" s="117"/>
    </row>
    <row r="72" spans="1:12">
      <c r="A72" s="232"/>
      <c r="B72" s="232"/>
      <c r="C72" s="232"/>
      <c r="D72" s="165"/>
      <c r="E72" s="166">
        <f>SUM(E6:E70)</f>
        <v>2236738000</v>
      </c>
      <c r="F72" s="166">
        <f t="shared" ref="F72:H72" si="0">SUM(F6:F70)</f>
        <v>3087211900</v>
      </c>
      <c r="G72" s="166">
        <f t="shared" si="0"/>
        <v>2713850500</v>
      </c>
      <c r="H72" s="166">
        <f t="shared" si="0"/>
        <v>0</v>
      </c>
      <c r="I72" s="166"/>
      <c r="J72" s="166"/>
      <c r="K72" s="166"/>
      <c r="L72" s="166"/>
    </row>
    <row r="74" spans="1:12" ht="30">
      <c r="A74" s="167" t="s">
        <v>631</v>
      </c>
      <c r="B74" s="118"/>
      <c r="C74" s="168" t="s">
        <v>732</v>
      </c>
      <c r="D74" s="118"/>
      <c r="E74" s="118"/>
      <c r="F74" s="118"/>
      <c r="G74" s="169"/>
      <c r="H74" s="118"/>
      <c r="I74" s="118"/>
      <c r="J74" s="118"/>
      <c r="K74" s="118"/>
    </row>
    <row r="75" spans="1:12">
      <c r="A75" s="167"/>
      <c r="B75" s="118"/>
      <c r="C75" s="118"/>
      <c r="D75" s="118"/>
      <c r="E75" s="118"/>
      <c r="F75" s="118"/>
      <c r="G75" s="169"/>
      <c r="H75" s="118"/>
      <c r="I75" s="118"/>
      <c r="J75" s="118"/>
      <c r="K75" s="118"/>
    </row>
    <row r="76" spans="1:12">
      <c r="A76" s="167"/>
      <c r="B76" s="118"/>
      <c r="C76" s="118"/>
      <c r="D76" s="118"/>
      <c r="E76" s="118"/>
      <c r="F76" s="118"/>
      <c r="G76" s="169"/>
      <c r="H76" s="118"/>
      <c r="I76" s="118"/>
      <c r="J76" s="118"/>
      <c r="K76" s="118"/>
    </row>
    <row r="77" spans="1:12">
      <c r="A77" s="167"/>
      <c r="B77" s="118"/>
      <c r="C77" s="118"/>
      <c r="D77" s="118"/>
      <c r="E77" s="118"/>
      <c r="F77" s="118"/>
      <c r="G77" s="169"/>
      <c r="H77" s="118"/>
      <c r="I77" s="118"/>
      <c r="J77" s="118"/>
      <c r="K77" s="118"/>
    </row>
    <row r="78" spans="1:12">
      <c r="A78" s="167"/>
      <c r="B78" s="118"/>
      <c r="C78" s="118"/>
      <c r="D78" s="118"/>
      <c r="E78" s="118"/>
      <c r="F78" s="118"/>
      <c r="G78" s="169"/>
      <c r="H78" s="118"/>
      <c r="I78" s="118"/>
      <c r="J78" s="118"/>
      <c r="K78" s="118"/>
    </row>
    <row r="79" spans="1:12">
      <c r="A79" s="167"/>
      <c r="B79" s="118"/>
      <c r="C79" s="118" t="s">
        <v>329</v>
      </c>
      <c r="D79" s="118"/>
      <c r="E79" s="170">
        <f>E72-E80</f>
        <v>1042988000</v>
      </c>
      <c r="F79" s="171">
        <f>F72</f>
        <v>3087211900</v>
      </c>
      <c r="G79" s="169">
        <f>G72-G80</f>
        <v>1235940500</v>
      </c>
      <c r="H79" s="118"/>
      <c r="I79" s="118"/>
      <c r="J79" s="118"/>
      <c r="K79" s="118"/>
    </row>
    <row r="80" spans="1:12">
      <c r="A80" s="167"/>
      <c r="B80" s="118"/>
      <c r="C80" s="118" t="s">
        <v>193</v>
      </c>
      <c r="D80" s="118"/>
      <c r="E80" s="169">
        <f>130000000+580000000+483750000</f>
        <v>1193750000</v>
      </c>
      <c r="F80" s="169">
        <v>1477910000</v>
      </c>
      <c r="G80" s="169">
        <v>1477910000</v>
      </c>
      <c r="H80" s="118"/>
      <c r="I80" s="118"/>
      <c r="J80" s="118"/>
      <c r="K80" s="118"/>
    </row>
    <row r="81" spans="1:11">
      <c r="A81" s="167"/>
      <c r="B81" s="118"/>
      <c r="C81" s="118"/>
      <c r="D81" s="118"/>
      <c r="E81" s="170"/>
      <c r="F81" s="118"/>
      <c r="G81" s="169"/>
      <c r="H81" s="118"/>
      <c r="I81" s="118"/>
      <c r="J81" s="118"/>
      <c r="K81" s="118"/>
    </row>
    <row r="82" spans="1:11">
      <c r="A82" s="167"/>
      <c r="B82" s="118"/>
      <c r="C82" s="118"/>
      <c r="D82" s="118"/>
      <c r="E82" s="118"/>
      <c r="F82" s="118"/>
      <c r="G82" s="169"/>
      <c r="H82" s="118"/>
      <c r="I82" s="118"/>
      <c r="J82" s="118"/>
      <c r="K82" s="118"/>
    </row>
    <row r="83" spans="1:11">
      <c r="A83" s="167"/>
      <c r="B83" s="118"/>
      <c r="C83" s="118"/>
      <c r="D83" s="118"/>
      <c r="E83" s="118"/>
      <c r="F83" s="118"/>
      <c r="G83" s="169">
        <f>G72-E79</f>
        <v>1670862500</v>
      </c>
      <c r="H83" s="118"/>
      <c r="I83" s="118"/>
      <c r="J83" s="118"/>
      <c r="K83" s="118"/>
    </row>
    <row r="84" spans="1:11">
      <c r="A84" s="167"/>
      <c r="B84" s="118"/>
      <c r="C84" s="118"/>
      <c r="D84" s="118"/>
      <c r="E84" s="118"/>
      <c r="F84" s="118"/>
      <c r="G84" s="169"/>
      <c r="H84" s="118"/>
      <c r="I84" s="118"/>
      <c r="J84" s="118"/>
      <c r="K84" s="118"/>
    </row>
    <row r="85" spans="1:11">
      <c r="A85" s="167"/>
      <c r="B85" s="118"/>
      <c r="C85" s="118"/>
      <c r="D85" s="118"/>
      <c r="E85" s="118"/>
      <c r="F85" s="118"/>
      <c r="G85" s="169"/>
      <c r="H85" s="118"/>
      <c r="I85" s="118"/>
      <c r="J85" s="118"/>
      <c r="K85" s="118"/>
    </row>
    <row r="86" spans="1:11">
      <c r="A86" s="167"/>
      <c r="B86" s="118"/>
      <c r="C86" s="118"/>
      <c r="D86" s="118"/>
      <c r="E86" s="118"/>
      <c r="F86" s="118"/>
      <c r="G86" s="169"/>
      <c r="H86" s="118"/>
      <c r="I86" s="118"/>
      <c r="J86" s="118"/>
      <c r="K86" s="118"/>
    </row>
  </sheetData>
  <mergeCells count="22">
    <mergeCell ref="A1:K1"/>
    <mergeCell ref="B6:L6"/>
    <mergeCell ref="A3:A4"/>
    <mergeCell ref="B3:C4"/>
    <mergeCell ref="D3:D4"/>
    <mergeCell ref="E3:E4"/>
    <mergeCell ref="F3:F4"/>
    <mergeCell ref="G3:G4"/>
    <mergeCell ref="H3:H4"/>
    <mergeCell ref="I3:J3"/>
    <mergeCell ref="K3:K4"/>
    <mergeCell ref="L3:L4"/>
    <mergeCell ref="B5:C5"/>
    <mergeCell ref="B69:L69"/>
    <mergeCell ref="A72:C72"/>
    <mergeCell ref="B13:L13"/>
    <mergeCell ref="B15:L15"/>
    <mergeCell ref="B23:L23"/>
    <mergeCell ref="B34:L34"/>
    <mergeCell ref="B52:L52"/>
    <mergeCell ref="B63:L63"/>
    <mergeCell ref="A71:D71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</sheetPr>
  <dimension ref="A1:L92"/>
  <sheetViews>
    <sheetView workbookViewId="0">
      <selection activeCell="B16" sqref="B16:L16"/>
    </sheetView>
  </sheetViews>
  <sheetFormatPr defaultRowHeight="15"/>
  <cols>
    <col min="1" max="1" width="4.5703125" style="2" customWidth="1"/>
    <col min="2" max="2" width="4" style="2" customWidth="1"/>
    <col min="3" max="3" width="54.85546875" style="2" customWidth="1"/>
    <col min="4" max="4" width="36" style="2" customWidth="1"/>
    <col min="5" max="5" width="15.28515625" style="2" hidden="1" customWidth="1"/>
    <col min="6" max="6" width="15.28515625" style="140" hidden="1" customWidth="1"/>
    <col min="7" max="7" width="15.28515625" style="140" customWidth="1"/>
    <col min="8" max="8" width="15.28515625" style="2" hidden="1" customWidth="1"/>
    <col min="9" max="10" width="10.85546875" style="2" hidden="1" customWidth="1"/>
    <col min="11" max="11" width="14" style="2" customWidth="1"/>
    <col min="12" max="12" width="14" style="2" hidden="1" customWidth="1"/>
    <col min="13" max="16384" width="9.140625" style="2"/>
  </cols>
  <sheetData>
    <row r="1" spans="1:12">
      <c r="A1" s="202" t="s">
        <v>733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2">
      <c r="A2" s="136"/>
    </row>
    <row r="3" spans="1:12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30" t="s">
        <v>185</v>
      </c>
      <c r="G3" s="230" t="s">
        <v>635</v>
      </c>
      <c r="H3" s="203" t="s">
        <v>186</v>
      </c>
      <c r="I3" s="197" t="s">
        <v>320</v>
      </c>
      <c r="J3" s="197"/>
      <c r="K3" s="203" t="s">
        <v>316</v>
      </c>
      <c r="L3" s="203" t="s">
        <v>316</v>
      </c>
    </row>
    <row r="4" spans="1:12">
      <c r="A4" s="204"/>
      <c r="B4" s="204"/>
      <c r="C4" s="204"/>
      <c r="D4" s="204"/>
      <c r="E4" s="204"/>
      <c r="F4" s="231"/>
      <c r="G4" s="231"/>
      <c r="H4" s="204"/>
      <c r="I4" s="61" t="s">
        <v>321</v>
      </c>
      <c r="J4" s="61" t="s">
        <v>322</v>
      </c>
      <c r="K4" s="204"/>
      <c r="L4" s="204"/>
    </row>
    <row r="5" spans="1:12">
      <c r="A5" s="60" t="s">
        <v>187</v>
      </c>
      <c r="B5" s="198" t="s">
        <v>188</v>
      </c>
      <c r="C5" s="198"/>
      <c r="D5" s="60"/>
      <c r="E5" s="12" t="s">
        <v>189</v>
      </c>
      <c r="F5" s="141" t="s">
        <v>190</v>
      </c>
      <c r="G5" s="141"/>
      <c r="H5" s="60" t="s">
        <v>191</v>
      </c>
      <c r="I5" s="60" t="s">
        <v>323</v>
      </c>
      <c r="J5" s="60" t="s">
        <v>324</v>
      </c>
      <c r="K5" s="60" t="s">
        <v>554</v>
      </c>
      <c r="L5" s="60" t="s">
        <v>554</v>
      </c>
    </row>
    <row r="6" spans="1:12">
      <c r="A6" s="16">
        <v>1</v>
      </c>
      <c r="B6" s="196" t="s">
        <v>734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2" ht="20.25" customHeight="1">
      <c r="A7" s="28"/>
      <c r="B7" s="27">
        <v>1</v>
      </c>
      <c r="C7" s="28" t="s">
        <v>735</v>
      </c>
      <c r="D7" s="28"/>
      <c r="E7" s="29">
        <v>25260000</v>
      </c>
      <c r="F7" s="176">
        <v>94080500</v>
      </c>
      <c r="G7" s="29">
        <f>F7-30000000</f>
        <v>64080500</v>
      </c>
      <c r="H7" s="10"/>
      <c r="I7" s="10"/>
      <c r="J7" s="10"/>
      <c r="K7" s="10"/>
      <c r="L7" s="10" t="s">
        <v>736</v>
      </c>
    </row>
    <row r="8" spans="1:12" ht="30" hidden="1">
      <c r="A8" s="28"/>
      <c r="B8" s="28">
        <v>2</v>
      </c>
      <c r="C8" s="28" t="s">
        <v>737</v>
      </c>
      <c r="D8" s="28"/>
      <c r="E8" s="29">
        <v>350000000</v>
      </c>
      <c r="F8" s="176"/>
      <c r="G8" s="176"/>
      <c r="H8" s="10"/>
      <c r="I8" s="10"/>
      <c r="J8" s="10"/>
      <c r="K8" s="10"/>
      <c r="L8" s="10"/>
    </row>
    <row r="9" spans="1:12">
      <c r="A9" s="186">
        <v>2</v>
      </c>
      <c r="B9" s="196" t="s">
        <v>738</v>
      </c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2" ht="34.5" customHeight="1">
      <c r="A10" s="28"/>
      <c r="B10" s="27">
        <v>1</v>
      </c>
      <c r="C10" s="28" t="s">
        <v>739</v>
      </c>
      <c r="D10" s="28"/>
      <c r="E10" s="29">
        <v>130818300</v>
      </c>
      <c r="F10" s="176">
        <v>194752785</v>
      </c>
      <c r="G10" s="29">
        <v>130818300</v>
      </c>
      <c r="H10" s="10"/>
      <c r="I10" s="10"/>
      <c r="J10" s="10"/>
      <c r="K10" s="10"/>
      <c r="L10" s="10"/>
    </row>
    <row r="11" spans="1:12" ht="30">
      <c r="A11" s="28"/>
      <c r="B11" s="27">
        <v>2</v>
      </c>
      <c r="C11" s="28" t="s">
        <v>740</v>
      </c>
      <c r="D11" s="28"/>
      <c r="E11" s="29">
        <v>59670000</v>
      </c>
      <c r="F11" s="176">
        <v>242676500</v>
      </c>
      <c r="G11" s="176">
        <f>F11-13106500-50000000</f>
        <v>179570000</v>
      </c>
      <c r="H11" s="10"/>
      <c r="I11" s="10"/>
      <c r="J11" s="10"/>
      <c r="K11" s="10"/>
      <c r="L11" s="10"/>
    </row>
    <row r="12" spans="1:12">
      <c r="A12" s="186">
        <v>3</v>
      </c>
      <c r="B12" s="196" t="s">
        <v>741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12" ht="18.75" customHeight="1">
      <c r="A13" s="28"/>
      <c r="B13" s="27">
        <v>1</v>
      </c>
      <c r="C13" s="28" t="s">
        <v>742</v>
      </c>
      <c r="D13" s="28"/>
      <c r="E13" s="29">
        <v>18770000</v>
      </c>
      <c r="F13" s="176">
        <v>206650000</v>
      </c>
      <c r="G13" s="29">
        <f>F13-100000000-30000000</f>
        <v>76650000</v>
      </c>
      <c r="H13" s="10"/>
      <c r="I13" s="10"/>
      <c r="J13" s="10"/>
      <c r="K13" s="10"/>
      <c r="L13" s="10" t="s">
        <v>736</v>
      </c>
    </row>
    <row r="14" spans="1:12">
      <c r="A14" s="186">
        <v>4</v>
      </c>
      <c r="B14" s="196" t="s">
        <v>743</v>
      </c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12">
      <c r="A15" s="28"/>
      <c r="B15" s="28">
        <v>1</v>
      </c>
      <c r="C15" s="28" t="s">
        <v>744</v>
      </c>
      <c r="D15" s="28"/>
      <c r="E15" s="29">
        <v>19090000</v>
      </c>
      <c r="F15" s="176">
        <v>102732500</v>
      </c>
      <c r="G15" s="176">
        <f>F15-50000000</f>
        <v>52732500</v>
      </c>
      <c r="H15" s="10"/>
      <c r="I15" s="10"/>
      <c r="J15" s="10"/>
      <c r="K15" s="10"/>
      <c r="L15" s="10"/>
    </row>
    <row r="16" spans="1:12">
      <c r="A16" s="186">
        <v>5</v>
      </c>
      <c r="B16" s="196" t="s">
        <v>745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1:12" ht="30">
      <c r="A17" s="28"/>
      <c r="B17" s="27">
        <v>1</v>
      </c>
      <c r="C17" s="28" t="s">
        <v>746</v>
      </c>
      <c r="D17" s="28"/>
      <c r="E17" s="29">
        <v>15400000</v>
      </c>
      <c r="F17" s="176">
        <v>168907500</v>
      </c>
      <c r="G17" s="29">
        <f>F17-100000000</f>
        <v>68907500</v>
      </c>
      <c r="H17" s="10"/>
      <c r="I17" s="10"/>
      <c r="J17" s="10"/>
      <c r="K17" s="10"/>
      <c r="L17" s="10"/>
    </row>
    <row r="18" spans="1:12">
      <c r="A18" s="186">
        <v>6</v>
      </c>
      <c r="B18" s="196" t="s">
        <v>747</v>
      </c>
      <c r="C18" s="196"/>
      <c r="D18" s="196"/>
      <c r="E18" s="196"/>
      <c r="F18" s="196"/>
      <c r="G18" s="196"/>
      <c r="H18" s="196"/>
      <c r="I18" s="196"/>
      <c r="J18" s="196"/>
      <c r="K18" s="196"/>
      <c r="L18" s="196"/>
    </row>
    <row r="19" spans="1:12" ht="33.75" customHeight="1">
      <c r="A19" s="28"/>
      <c r="B19" s="27">
        <v>1</v>
      </c>
      <c r="C19" s="28" t="s">
        <v>748</v>
      </c>
      <c r="D19" s="28"/>
      <c r="E19" s="29">
        <v>85790000</v>
      </c>
      <c r="F19" s="176">
        <v>92305000</v>
      </c>
      <c r="G19" s="29">
        <v>85790000</v>
      </c>
      <c r="H19" s="10"/>
      <c r="I19" s="10"/>
      <c r="J19" s="10"/>
      <c r="K19" s="10"/>
      <c r="L19" s="10" t="s">
        <v>736</v>
      </c>
    </row>
    <row r="20" spans="1:12" hidden="1">
      <c r="A20" s="28"/>
      <c r="B20" s="28">
        <v>2</v>
      </c>
      <c r="C20" s="28" t="s">
        <v>749</v>
      </c>
      <c r="D20" s="28"/>
      <c r="E20" s="29">
        <v>58230500</v>
      </c>
      <c r="F20" s="176"/>
      <c r="G20" s="176"/>
      <c r="H20" s="10"/>
      <c r="I20" s="10"/>
      <c r="J20" s="10"/>
      <c r="K20" s="10"/>
      <c r="L20" s="10"/>
    </row>
    <row r="21" spans="1:12">
      <c r="A21" s="186">
        <v>7</v>
      </c>
      <c r="B21" s="175" t="s">
        <v>750</v>
      </c>
      <c r="C21" s="28"/>
      <c r="D21" s="28"/>
      <c r="E21" s="29"/>
      <c r="F21" s="176"/>
      <c r="G21" s="176"/>
      <c r="H21" s="10"/>
      <c r="I21" s="10"/>
      <c r="J21" s="10"/>
      <c r="K21" s="10"/>
      <c r="L21" s="10"/>
    </row>
    <row r="22" spans="1:12">
      <c r="A22" s="28"/>
      <c r="B22" s="27">
        <v>1</v>
      </c>
      <c r="C22" s="28" t="s">
        <v>751</v>
      </c>
      <c r="D22" s="28"/>
      <c r="E22" s="29"/>
      <c r="F22" s="176">
        <v>63978200</v>
      </c>
      <c r="G22" s="29">
        <v>58230500</v>
      </c>
      <c r="H22" s="10"/>
      <c r="I22" s="10"/>
      <c r="J22" s="10"/>
      <c r="K22" s="10"/>
      <c r="L22" s="10" t="s">
        <v>752</v>
      </c>
    </row>
    <row r="23" spans="1:12">
      <c r="A23" s="186">
        <v>8</v>
      </c>
      <c r="B23" s="196" t="s">
        <v>753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</row>
    <row r="24" spans="1:12" ht="15" customHeight="1">
      <c r="A24" s="186"/>
      <c r="B24" s="50">
        <v>1</v>
      </c>
      <c r="C24" s="49" t="s">
        <v>754</v>
      </c>
      <c r="D24" s="49"/>
      <c r="E24" s="49"/>
      <c r="F24" s="330">
        <v>181955700</v>
      </c>
      <c r="G24" s="330">
        <f>F24-100000000</f>
        <v>81955700</v>
      </c>
      <c r="H24" s="49"/>
      <c r="I24" s="65"/>
      <c r="J24" s="65"/>
      <c r="K24" s="65"/>
      <c r="L24" s="65"/>
    </row>
    <row r="25" spans="1:12" hidden="1">
      <c r="A25" s="28"/>
      <c r="B25" s="50">
        <v>1</v>
      </c>
      <c r="C25" s="28" t="s">
        <v>755</v>
      </c>
      <c r="D25" s="28"/>
      <c r="E25" s="29">
        <v>43420000</v>
      </c>
      <c r="F25" s="176"/>
      <c r="G25" s="176"/>
      <c r="H25" s="10"/>
      <c r="I25" s="10"/>
      <c r="J25" s="10"/>
      <c r="K25" s="10"/>
      <c r="L25" s="10"/>
    </row>
    <row r="26" spans="1:12">
      <c r="A26" s="28"/>
      <c r="B26" s="50">
        <v>2</v>
      </c>
      <c r="C26" s="28" t="s">
        <v>1</v>
      </c>
      <c r="D26" s="28"/>
      <c r="E26" s="29">
        <v>49825000</v>
      </c>
      <c r="F26" s="176">
        <v>78110000</v>
      </c>
      <c r="G26" s="29">
        <v>49825000</v>
      </c>
      <c r="H26" s="10"/>
      <c r="I26" s="10"/>
      <c r="J26" s="10"/>
      <c r="K26" s="10"/>
      <c r="L26" s="10"/>
    </row>
    <row r="27" spans="1:12">
      <c r="A27" s="28"/>
      <c r="B27" s="175" t="s">
        <v>756</v>
      </c>
      <c r="C27" s="28"/>
      <c r="D27" s="28"/>
      <c r="E27" s="29"/>
      <c r="F27" s="176"/>
      <c r="G27" s="176"/>
      <c r="H27" s="10"/>
      <c r="I27" s="10"/>
      <c r="J27" s="10"/>
      <c r="K27" s="10"/>
      <c r="L27" s="10"/>
    </row>
    <row r="28" spans="1:12" ht="30">
      <c r="A28" s="28"/>
      <c r="B28" s="27">
        <v>1</v>
      </c>
      <c r="C28" s="28" t="s">
        <v>757</v>
      </c>
      <c r="D28" s="28"/>
      <c r="E28" s="29"/>
      <c r="F28" s="176">
        <v>101290000</v>
      </c>
      <c r="G28" s="29">
        <f>F28-50000000</f>
        <v>51290000</v>
      </c>
      <c r="H28" s="10"/>
      <c r="I28" s="10"/>
      <c r="J28" s="10"/>
      <c r="K28" s="10"/>
      <c r="L28" s="10"/>
    </row>
    <row r="29" spans="1:12">
      <c r="A29" s="186">
        <v>9</v>
      </c>
      <c r="B29" s="196" t="s">
        <v>758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</row>
    <row r="30" spans="1:12" s="178" customFormat="1">
      <c r="A30" s="50"/>
      <c r="B30" s="50">
        <v>1</v>
      </c>
      <c r="C30" s="49" t="s">
        <v>759</v>
      </c>
      <c r="D30" s="49"/>
      <c r="E30" s="49"/>
      <c r="F30" s="330">
        <v>63400500</v>
      </c>
      <c r="G30" s="29">
        <v>37620000</v>
      </c>
      <c r="H30" s="49"/>
      <c r="I30" s="49"/>
      <c r="J30" s="49"/>
      <c r="K30" s="49"/>
      <c r="L30" s="49"/>
    </row>
    <row r="31" spans="1:12" s="178" customFormat="1">
      <c r="A31" s="50"/>
      <c r="B31" s="50">
        <v>2</v>
      </c>
      <c r="C31" s="49" t="s">
        <v>760</v>
      </c>
      <c r="D31" s="49"/>
      <c r="E31" s="49"/>
      <c r="F31" s="330">
        <v>76370000</v>
      </c>
      <c r="G31" s="330">
        <f>F31-20000000</f>
        <v>56370000</v>
      </c>
      <c r="H31" s="49"/>
      <c r="I31" s="49"/>
      <c r="J31" s="49"/>
      <c r="K31" s="49"/>
      <c r="L31" s="49"/>
    </row>
    <row r="32" spans="1:12" s="178" customFormat="1">
      <c r="A32" s="50"/>
      <c r="B32" s="50">
        <v>3</v>
      </c>
      <c r="C32" s="49" t="s">
        <v>761</v>
      </c>
      <c r="D32" s="49"/>
      <c r="E32" s="49"/>
      <c r="F32" s="330">
        <v>61730000</v>
      </c>
      <c r="G32" s="330">
        <f>F32-20000000</f>
        <v>41730000</v>
      </c>
      <c r="H32" s="49"/>
      <c r="I32" s="49"/>
      <c r="J32" s="49"/>
      <c r="K32" s="49"/>
      <c r="L32" s="49"/>
    </row>
    <row r="33" spans="1:12" hidden="1">
      <c r="A33" s="28"/>
      <c r="B33" s="28">
        <v>1</v>
      </c>
      <c r="C33" s="28" t="s">
        <v>762</v>
      </c>
      <c r="D33" s="28"/>
      <c r="E33" s="29">
        <v>37620000</v>
      </c>
      <c r="F33" s="176"/>
      <c r="G33" s="176"/>
      <c r="H33" s="10"/>
      <c r="I33" s="10"/>
      <c r="J33" s="10"/>
      <c r="K33" s="10"/>
      <c r="L33" s="10"/>
    </row>
    <row r="34" spans="1:12" hidden="1">
      <c r="A34" s="28"/>
      <c r="B34" s="28">
        <v>2</v>
      </c>
      <c r="C34" s="28" t="s">
        <v>763</v>
      </c>
      <c r="D34" s="28"/>
      <c r="E34" s="29">
        <v>40320000</v>
      </c>
      <c r="F34" s="176"/>
      <c r="G34" s="176"/>
      <c r="H34" s="10"/>
      <c r="I34" s="10"/>
      <c r="J34" s="10"/>
      <c r="K34" s="10"/>
      <c r="L34" s="10"/>
    </row>
    <row r="35" spans="1:12">
      <c r="A35" s="186">
        <v>10</v>
      </c>
      <c r="B35" s="196" t="s">
        <v>764</v>
      </c>
      <c r="C35" s="196"/>
      <c r="D35" s="196"/>
      <c r="E35" s="196"/>
      <c r="F35" s="196"/>
      <c r="G35" s="196"/>
      <c r="H35" s="196"/>
      <c r="I35" s="196"/>
      <c r="J35" s="196"/>
      <c r="K35" s="196"/>
      <c r="L35" s="196"/>
    </row>
    <row r="36" spans="1:12">
      <c r="A36" s="186"/>
      <c r="B36" s="186">
        <v>1</v>
      </c>
      <c r="C36" s="49" t="s">
        <v>765</v>
      </c>
      <c r="D36" s="49"/>
      <c r="E36" s="65"/>
      <c r="F36" s="331">
        <v>133243000</v>
      </c>
      <c r="G36" s="331">
        <f>F36-35000000</f>
        <v>98243000</v>
      </c>
      <c r="H36" s="65"/>
      <c r="I36" s="65"/>
      <c r="J36" s="65"/>
      <c r="K36" s="65"/>
      <c r="L36" s="65"/>
    </row>
    <row r="37" spans="1:12" hidden="1">
      <c r="A37" s="28"/>
      <c r="B37" s="28">
        <v>1</v>
      </c>
      <c r="C37" s="28" t="s">
        <v>766</v>
      </c>
      <c r="D37" s="28"/>
      <c r="E37" s="29">
        <v>44930000</v>
      </c>
      <c r="F37" s="176"/>
      <c r="G37" s="176"/>
      <c r="H37" s="10"/>
      <c r="I37" s="10"/>
      <c r="J37" s="10"/>
      <c r="K37" s="10"/>
      <c r="L37" s="10"/>
    </row>
    <row r="38" spans="1:12">
      <c r="A38" s="186">
        <v>11</v>
      </c>
      <c r="B38" s="196" t="s">
        <v>137</v>
      </c>
      <c r="C38" s="196"/>
      <c r="D38" s="196"/>
      <c r="E38" s="196"/>
      <c r="F38" s="196"/>
      <c r="G38" s="196"/>
      <c r="H38" s="196"/>
      <c r="I38" s="196"/>
      <c r="J38" s="196"/>
      <c r="K38" s="196"/>
      <c r="L38" s="196"/>
    </row>
    <row r="39" spans="1:12">
      <c r="A39" s="28"/>
      <c r="B39" s="27">
        <v>1</v>
      </c>
      <c r="C39" s="28" t="s">
        <v>150</v>
      </c>
      <c r="D39" s="28"/>
      <c r="E39" s="29">
        <v>2100000</v>
      </c>
      <c r="F39" s="176">
        <v>3300000</v>
      </c>
      <c r="G39" s="29">
        <v>2100000</v>
      </c>
      <c r="H39" s="10"/>
      <c r="I39" s="10"/>
      <c r="J39" s="10"/>
      <c r="K39" s="10"/>
      <c r="L39" s="10" t="s">
        <v>752</v>
      </c>
    </row>
    <row r="40" spans="1:12" ht="18.75" customHeight="1">
      <c r="A40" s="28"/>
      <c r="B40" s="27">
        <v>2</v>
      </c>
      <c r="C40" s="28" t="s">
        <v>138</v>
      </c>
      <c r="D40" s="28"/>
      <c r="E40" s="29">
        <v>18400000</v>
      </c>
      <c r="F40" s="176">
        <v>49800000</v>
      </c>
      <c r="G40" s="29">
        <v>49800000</v>
      </c>
      <c r="H40" s="10"/>
      <c r="I40" s="10"/>
      <c r="J40" s="10"/>
      <c r="K40" s="10"/>
      <c r="L40" s="10" t="s">
        <v>767</v>
      </c>
    </row>
    <row r="41" spans="1:12" ht="17.25" customHeight="1">
      <c r="A41" s="28"/>
      <c r="B41" s="27">
        <v>3</v>
      </c>
      <c r="C41" s="28" t="s">
        <v>139</v>
      </c>
      <c r="D41" s="28"/>
      <c r="E41" s="29">
        <v>33830000</v>
      </c>
      <c r="F41" s="176">
        <v>37500000</v>
      </c>
      <c r="G41" s="29">
        <v>37500000</v>
      </c>
      <c r="H41" s="10"/>
      <c r="I41" s="10"/>
      <c r="J41" s="10"/>
      <c r="K41" s="10"/>
      <c r="L41" s="10" t="s">
        <v>767</v>
      </c>
    </row>
    <row r="42" spans="1:12">
      <c r="A42" s="28"/>
      <c r="B42" s="27">
        <v>4</v>
      </c>
      <c r="C42" s="28" t="s">
        <v>140</v>
      </c>
      <c r="D42" s="28"/>
      <c r="E42" s="29">
        <v>1960000</v>
      </c>
      <c r="F42" s="176">
        <v>2779000</v>
      </c>
      <c r="G42" s="29">
        <v>1960000</v>
      </c>
      <c r="H42" s="10"/>
      <c r="I42" s="10"/>
      <c r="J42" s="10"/>
      <c r="K42" s="10"/>
      <c r="L42" s="10" t="s">
        <v>752</v>
      </c>
    </row>
    <row r="43" spans="1:12" ht="18.75" customHeight="1">
      <c r="A43" s="28"/>
      <c r="B43" s="27">
        <v>5</v>
      </c>
      <c r="C43" s="28" t="s">
        <v>152</v>
      </c>
      <c r="D43" s="28"/>
      <c r="E43" s="29">
        <v>5500000</v>
      </c>
      <c r="F43" s="176">
        <v>6000000</v>
      </c>
      <c r="G43" s="29">
        <v>4500000</v>
      </c>
      <c r="H43" s="10"/>
      <c r="I43" s="10"/>
      <c r="J43" s="10"/>
      <c r="K43" s="10"/>
      <c r="L43" s="10" t="s">
        <v>768</v>
      </c>
    </row>
    <row r="44" spans="1:12">
      <c r="A44" s="28"/>
      <c r="B44" s="27">
        <v>6</v>
      </c>
      <c r="C44" s="28" t="s">
        <v>141</v>
      </c>
      <c r="D44" s="28"/>
      <c r="E44" s="29">
        <v>25707800</v>
      </c>
      <c r="F44" s="176">
        <v>20422600</v>
      </c>
      <c r="G44" s="176">
        <v>20422600</v>
      </c>
      <c r="H44" s="10"/>
      <c r="I44" s="10"/>
      <c r="J44" s="10"/>
      <c r="K44" s="10"/>
      <c r="L44" s="10"/>
    </row>
    <row r="45" spans="1:12">
      <c r="A45" s="28"/>
      <c r="B45" s="27">
        <v>7</v>
      </c>
      <c r="C45" s="28" t="s">
        <v>142</v>
      </c>
      <c r="D45" s="28"/>
      <c r="E45" s="29">
        <v>5800000</v>
      </c>
      <c r="F45" s="176">
        <v>8000000</v>
      </c>
      <c r="G45" s="176">
        <v>8000000</v>
      </c>
      <c r="H45" s="10"/>
      <c r="I45" s="10"/>
      <c r="J45" s="10"/>
      <c r="K45" s="10"/>
      <c r="L45" s="10"/>
    </row>
    <row r="46" spans="1:12" ht="30.75" customHeight="1">
      <c r="A46" s="28"/>
      <c r="B46" s="27">
        <v>8</v>
      </c>
      <c r="C46" s="28" t="s">
        <v>143</v>
      </c>
      <c r="D46" s="28"/>
      <c r="E46" s="29">
        <v>2001150</v>
      </c>
      <c r="F46" s="176">
        <v>4927215</v>
      </c>
      <c r="G46" s="29">
        <v>4927215</v>
      </c>
      <c r="H46" s="10"/>
      <c r="I46" s="10"/>
      <c r="J46" s="10"/>
      <c r="K46" s="10"/>
      <c r="L46" s="10" t="s">
        <v>767</v>
      </c>
    </row>
    <row r="47" spans="1:12" ht="30">
      <c r="A47" s="28"/>
      <c r="B47" s="27">
        <v>9</v>
      </c>
      <c r="C47" s="28" t="s">
        <v>145</v>
      </c>
      <c r="D47" s="28"/>
      <c r="E47" s="29">
        <v>10900000</v>
      </c>
      <c r="F47" s="176">
        <v>16100000</v>
      </c>
      <c r="G47" s="29">
        <v>10900000</v>
      </c>
      <c r="H47" s="10"/>
      <c r="I47" s="10"/>
      <c r="J47" s="10"/>
      <c r="K47" s="10"/>
      <c r="L47" s="10" t="s">
        <v>752</v>
      </c>
    </row>
    <row r="48" spans="1:12">
      <c r="A48" s="28"/>
      <c r="B48" s="27">
        <v>10</v>
      </c>
      <c r="C48" s="28" t="s">
        <v>146</v>
      </c>
      <c r="D48" s="28"/>
      <c r="E48" s="29">
        <v>5315000</v>
      </c>
      <c r="F48" s="176">
        <v>6230000</v>
      </c>
      <c r="G48" s="29">
        <v>5315000</v>
      </c>
      <c r="H48" s="10"/>
      <c r="I48" s="10"/>
      <c r="J48" s="10"/>
      <c r="K48" s="10"/>
      <c r="L48" s="10" t="s">
        <v>752</v>
      </c>
    </row>
    <row r="49" spans="1:12" ht="30">
      <c r="A49" s="28"/>
      <c r="B49" s="27">
        <v>11</v>
      </c>
      <c r="C49" s="28" t="s">
        <v>147</v>
      </c>
      <c r="D49" s="28"/>
      <c r="E49" s="29">
        <v>187524000</v>
      </c>
      <c r="F49" s="176">
        <v>190524000</v>
      </c>
      <c r="G49" s="29">
        <v>150000000</v>
      </c>
      <c r="H49" s="10"/>
      <c r="I49" s="10"/>
      <c r="J49" s="10"/>
      <c r="K49" s="10"/>
      <c r="L49" s="10" t="s">
        <v>752</v>
      </c>
    </row>
    <row r="50" spans="1:12" ht="20.25" customHeight="1">
      <c r="A50" s="28"/>
      <c r="B50" s="27">
        <v>12</v>
      </c>
      <c r="C50" s="28" t="s">
        <v>148</v>
      </c>
      <c r="D50" s="28"/>
      <c r="E50" s="29">
        <v>114000000</v>
      </c>
      <c r="F50" s="176">
        <v>136800000</v>
      </c>
      <c r="G50" s="29">
        <v>136800000</v>
      </c>
      <c r="H50" s="10"/>
      <c r="I50" s="10"/>
      <c r="J50" s="10"/>
      <c r="K50" s="10"/>
      <c r="L50" s="10" t="s">
        <v>767</v>
      </c>
    </row>
    <row r="51" spans="1:12">
      <c r="A51" s="186">
        <v>12</v>
      </c>
      <c r="B51" s="196" t="s">
        <v>155</v>
      </c>
      <c r="C51" s="196"/>
      <c r="D51" s="196"/>
      <c r="E51" s="196"/>
      <c r="F51" s="196"/>
      <c r="G51" s="196"/>
      <c r="H51" s="196"/>
      <c r="I51" s="196"/>
      <c r="J51" s="196"/>
      <c r="K51" s="196"/>
      <c r="L51" s="196"/>
    </row>
    <row r="52" spans="1:12" hidden="1">
      <c r="A52" s="186"/>
      <c r="B52" s="65"/>
      <c r="C52" s="28" t="s">
        <v>769</v>
      </c>
      <c r="D52" s="28"/>
      <c r="E52" s="65"/>
      <c r="F52" s="331">
        <v>84908100</v>
      </c>
      <c r="G52" s="331"/>
      <c r="H52" s="65"/>
      <c r="I52" s="65"/>
      <c r="J52" s="65"/>
      <c r="K52" s="65"/>
      <c r="L52" s="65" t="s">
        <v>770</v>
      </c>
    </row>
    <row r="53" spans="1:12" ht="18" customHeight="1">
      <c r="A53" s="186"/>
      <c r="B53" s="50">
        <v>1</v>
      </c>
      <c r="C53" s="28" t="s">
        <v>771</v>
      </c>
      <c r="D53" s="28"/>
      <c r="E53" s="65"/>
      <c r="F53" s="331">
        <v>34000000</v>
      </c>
      <c r="G53" s="331">
        <v>15000000</v>
      </c>
      <c r="H53" s="65"/>
      <c r="I53" s="65"/>
      <c r="J53" s="65"/>
      <c r="K53" s="65"/>
      <c r="L53" s="65" t="s">
        <v>768</v>
      </c>
    </row>
    <row r="54" spans="1:12" hidden="1">
      <c r="A54" s="28"/>
      <c r="B54" s="50">
        <v>30</v>
      </c>
      <c r="C54" s="28" t="s">
        <v>622</v>
      </c>
      <c r="D54" s="28"/>
      <c r="E54" s="29">
        <v>32100000</v>
      </c>
      <c r="F54" s="176"/>
      <c r="G54" s="176"/>
      <c r="H54" s="10"/>
      <c r="I54" s="10"/>
      <c r="J54" s="10"/>
      <c r="K54" s="10"/>
      <c r="L54" s="10"/>
    </row>
    <row r="55" spans="1:12">
      <c r="A55" s="28"/>
      <c r="B55" s="50">
        <v>2</v>
      </c>
      <c r="C55" s="28" t="s">
        <v>156</v>
      </c>
      <c r="D55" s="28"/>
      <c r="E55" s="29">
        <v>22785200</v>
      </c>
      <c r="F55" s="176">
        <v>27059285</v>
      </c>
      <c r="G55" s="29">
        <v>22785200</v>
      </c>
      <c r="H55" s="10"/>
      <c r="I55" s="10"/>
      <c r="J55" s="10"/>
      <c r="K55" s="10"/>
      <c r="L55" s="10" t="s">
        <v>752</v>
      </c>
    </row>
    <row r="56" spans="1:12" ht="19.5" customHeight="1">
      <c r="A56" s="28"/>
      <c r="B56" s="50">
        <v>3</v>
      </c>
      <c r="C56" s="28" t="s">
        <v>157</v>
      </c>
      <c r="D56" s="28"/>
      <c r="E56" s="29">
        <v>73900000</v>
      </c>
      <c r="F56" s="176">
        <v>88750000</v>
      </c>
      <c r="G56" s="29">
        <v>73900000</v>
      </c>
      <c r="H56" s="10"/>
      <c r="I56" s="10"/>
      <c r="J56" s="10"/>
      <c r="K56" s="65"/>
      <c r="L56" s="65" t="s">
        <v>768</v>
      </c>
    </row>
    <row r="57" spans="1:12">
      <c r="A57" s="28"/>
      <c r="B57" s="50">
        <v>4</v>
      </c>
      <c r="C57" s="28" t="s">
        <v>772</v>
      </c>
      <c r="D57" s="28"/>
      <c r="E57" s="29">
        <v>1195000</v>
      </c>
      <c r="F57" s="176">
        <v>1445000</v>
      </c>
      <c r="G57" s="29">
        <v>1195000</v>
      </c>
      <c r="H57" s="10"/>
      <c r="I57" s="10"/>
      <c r="J57" s="10"/>
      <c r="K57" s="10"/>
      <c r="L57" s="10" t="s">
        <v>752</v>
      </c>
    </row>
    <row r="58" spans="1:12">
      <c r="A58" s="186">
        <v>13</v>
      </c>
      <c r="B58" s="196" t="s">
        <v>166</v>
      </c>
      <c r="C58" s="196"/>
      <c r="D58" s="196"/>
      <c r="E58" s="196"/>
      <c r="F58" s="196"/>
      <c r="G58" s="196"/>
      <c r="H58" s="196"/>
      <c r="I58" s="196"/>
      <c r="J58" s="196"/>
      <c r="K58" s="196"/>
      <c r="L58" s="196"/>
    </row>
    <row r="59" spans="1:12">
      <c r="A59" s="28"/>
      <c r="B59" s="28" t="s">
        <v>959</v>
      </c>
      <c r="C59" s="28" t="s">
        <v>167</v>
      </c>
      <c r="D59" s="28"/>
      <c r="E59" s="29">
        <v>17400000</v>
      </c>
      <c r="F59" s="176">
        <v>19600000</v>
      </c>
      <c r="G59" s="29">
        <v>17400000</v>
      </c>
      <c r="H59" s="10"/>
      <c r="I59" s="10"/>
      <c r="J59" s="10"/>
      <c r="K59" s="10"/>
      <c r="L59" s="10" t="s">
        <v>752</v>
      </c>
    </row>
    <row r="60" spans="1:12">
      <c r="A60" s="186">
        <v>14</v>
      </c>
      <c r="B60" s="196" t="s">
        <v>173</v>
      </c>
      <c r="C60" s="196"/>
      <c r="D60" s="196"/>
      <c r="E60" s="196"/>
      <c r="F60" s="196"/>
      <c r="G60" s="196"/>
      <c r="H60" s="196"/>
      <c r="I60" s="196"/>
      <c r="J60" s="196"/>
      <c r="K60" s="196"/>
      <c r="L60" s="196"/>
    </row>
    <row r="61" spans="1:12" ht="33" customHeight="1">
      <c r="A61" s="28"/>
      <c r="B61" s="27">
        <v>1</v>
      </c>
      <c r="C61" s="28" t="s">
        <v>174</v>
      </c>
      <c r="D61" s="28"/>
      <c r="E61" s="29">
        <v>66340000</v>
      </c>
      <c r="F61" s="176">
        <v>64474700</v>
      </c>
      <c r="G61" s="29">
        <v>60000000</v>
      </c>
      <c r="H61" s="10"/>
      <c r="I61" s="10"/>
      <c r="J61" s="10"/>
      <c r="K61" s="10"/>
      <c r="L61" s="10" t="s">
        <v>768</v>
      </c>
    </row>
    <row r="62" spans="1:12" ht="18.75" customHeight="1">
      <c r="A62" s="28"/>
      <c r="B62" s="27">
        <v>2</v>
      </c>
      <c r="C62" s="28" t="s">
        <v>963</v>
      </c>
      <c r="D62" s="28"/>
      <c r="E62" s="28">
        <v>0</v>
      </c>
      <c r="F62" s="176">
        <v>6002400</v>
      </c>
      <c r="G62" s="29">
        <v>6000000</v>
      </c>
      <c r="H62" s="10"/>
      <c r="I62" s="10"/>
      <c r="J62" s="10"/>
      <c r="K62" s="10"/>
      <c r="L62" s="10" t="s">
        <v>768</v>
      </c>
    </row>
    <row r="63" spans="1:12" s="7" customFormat="1">
      <c r="A63" s="283" t="s">
        <v>192</v>
      </c>
      <c r="B63" s="284"/>
      <c r="C63" s="284"/>
      <c r="D63" s="285"/>
      <c r="E63" s="130">
        <f>SUM(E6:E62)</f>
        <v>1605901950</v>
      </c>
      <c r="F63" s="130">
        <f>SUM(F6:F62)</f>
        <v>2670804485</v>
      </c>
      <c r="G63" s="130">
        <f>SUM(G6:G62)</f>
        <v>1762318015</v>
      </c>
      <c r="H63" s="130">
        <f>SUM(H6:H62)</f>
        <v>0</v>
      </c>
      <c r="I63" s="19"/>
      <c r="J63" s="19"/>
      <c r="K63" s="19"/>
      <c r="L63" s="19"/>
    </row>
    <row r="64" spans="1:12">
      <c r="E64" s="122"/>
    </row>
    <row r="65" spans="3:12" s="133" customFormat="1">
      <c r="C65" s="133" t="s">
        <v>329</v>
      </c>
      <c r="E65" s="134">
        <v>1305901950</v>
      </c>
      <c r="F65" s="135"/>
      <c r="G65" s="135"/>
    </row>
    <row r="66" spans="3:12" s="133" customFormat="1">
      <c r="C66" s="133" t="s">
        <v>773</v>
      </c>
      <c r="E66" s="134">
        <v>300000000</v>
      </c>
      <c r="F66" s="135"/>
      <c r="G66" s="135"/>
    </row>
    <row r="67" spans="3:12" s="133" customFormat="1">
      <c r="F67" s="135"/>
      <c r="G67" s="135"/>
    </row>
    <row r="68" spans="3:12" s="133" customFormat="1">
      <c r="F68" s="135"/>
      <c r="G68" s="135"/>
    </row>
    <row r="69" spans="3:12" s="133" customFormat="1" ht="30">
      <c r="E69" s="133" t="s">
        <v>774</v>
      </c>
      <c r="F69" s="135" t="s">
        <v>775</v>
      </c>
      <c r="G69" s="135"/>
    </row>
    <row r="70" spans="3:12" s="133" customFormat="1">
      <c r="E70" s="133">
        <v>190524000</v>
      </c>
      <c r="F70" s="135">
        <v>31200000</v>
      </c>
      <c r="G70" s="135"/>
      <c r="K70" s="134">
        <f>D65-F63</f>
        <v>-2670804485</v>
      </c>
      <c r="L70" s="134">
        <f>E65-G63</f>
        <v>-456416065</v>
      </c>
    </row>
    <row r="71" spans="3:12" s="133" customFormat="1">
      <c r="E71" s="133">
        <v>57580000</v>
      </c>
      <c r="F71" s="135">
        <v>20500000</v>
      </c>
      <c r="G71" s="135"/>
    </row>
    <row r="72" spans="3:12">
      <c r="E72" s="2">
        <v>87700000</v>
      </c>
      <c r="F72" s="140">
        <v>5100000</v>
      </c>
    </row>
    <row r="73" spans="3:12">
      <c r="E73" s="2">
        <v>67700000</v>
      </c>
      <c r="F73" s="140">
        <v>9200000</v>
      </c>
    </row>
    <row r="74" spans="3:12">
      <c r="F74" s="140">
        <v>1000000</v>
      </c>
    </row>
    <row r="75" spans="3:12">
      <c r="E75" s="2">
        <v>51660000</v>
      </c>
      <c r="F75" s="140">
        <v>24960000</v>
      </c>
    </row>
    <row r="76" spans="3:12">
      <c r="E76" s="2">
        <v>80970000</v>
      </c>
      <c r="F76" s="140">
        <v>52000000</v>
      </c>
    </row>
    <row r="77" spans="3:12">
      <c r="E77" s="2">
        <v>51660000</v>
      </c>
      <c r="F77" s="140">
        <v>21300000</v>
      </c>
    </row>
    <row r="78" spans="3:12">
      <c r="E78" s="2">
        <v>51660000</v>
      </c>
      <c r="F78" s="140">
        <v>21300000</v>
      </c>
    </row>
    <row r="79" spans="3:12">
      <c r="E79" s="2">
        <v>34880000</v>
      </c>
      <c r="F79" s="140">
        <v>10400000</v>
      </c>
    </row>
    <row r="80" spans="3:12">
      <c r="E80" s="2">
        <v>37880000</v>
      </c>
      <c r="F80" s="140">
        <v>10400000</v>
      </c>
    </row>
    <row r="81" spans="5:8">
      <c r="E81" s="2">
        <v>38880000</v>
      </c>
      <c r="F81" s="140">
        <v>9000000</v>
      </c>
    </row>
    <row r="82" spans="5:8">
      <c r="E82" s="2">
        <v>52660000</v>
      </c>
      <c r="F82" s="140">
        <v>10400000</v>
      </c>
    </row>
    <row r="83" spans="5:8">
      <c r="E83" s="2">
        <v>34080000</v>
      </c>
      <c r="F83" s="140">
        <v>10400000</v>
      </c>
    </row>
    <row r="84" spans="5:8">
      <c r="E84" s="2">
        <v>56850000</v>
      </c>
      <c r="F84" s="140">
        <v>20800000</v>
      </c>
    </row>
    <row r="85" spans="5:8">
      <c r="E85" s="2">
        <v>79580000</v>
      </c>
      <c r="F85" s="140">
        <v>20800000</v>
      </c>
    </row>
    <row r="86" spans="5:8">
      <c r="E86" s="2">
        <f>SUM(E70:E85)</f>
        <v>974264000</v>
      </c>
      <c r="F86" s="140">
        <f>SUM(F70:F85)</f>
        <v>278760000</v>
      </c>
      <c r="H86" s="2">
        <f>SUM(E86:F86)</f>
        <v>1253024000</v>
      </c>
    </row>
    <row r="87" spans="5:8">
      <c r="H87" s="2">
        <f>H86/2531033985</f>
        <v>0.49506407556198817</v>
      </c>
    </row>
    <row r="88" spans="5:8">
      <c r="H88" s="2">
        <v>2531033985</v>
      </c>
    </row>
    <row r="89" spans="5:8">
      <c r="H89" s="2">
        <f>H88-H86</f>
        <v>1278009985</v>
      </c>
    </row>
    <row r="90" spans="5:8">
      <c r="H90" s="2">
        <f>H89-300000000</f>
        <v>978009985</v>
      </c>
    </row>
    <row r="91" spans="5:8">
      <c r="E91" s="2">
        <v>1306000000</v>
      </c>
      <c r="H91" s="2">
        <f>E91-H90</f>
        <v>327990015</v>
      </c>
    </row>
    <row r="92" spans="5:8">
      <c r="H92" s="7">
        <f>H89+400000000</f>
        <v>1678009985</v>
      </c>
    </row>
  </sheetData>
  <mergeCells count="26">
    <mergeCell ref="A63:D63"/>
    <mergeCell ref="A1:K1"/>
    <mergeCell ref="B6:L6"/>
    <mergeCell ref="A3:A4"/>
    <mergeCell ref="B3:C4"/>
    <mergeCell ref="D3:D4"/>
    <mergeCell ref="E3:E4"/>
    <mergeCell ref="F3:F4"/>
    <mergeCell ref="G3:G4"/>
    <mergeCell ref="H3:H4"/>
    <mergeCell ref="I3:J3"/>
    <mergeCell ref="K3:K4"/>
    <mergeCell ref="L3:L4"/>
    <mergeCell ref="B5:C5"/>
    <mergeCell ref="B60:L60"/>
    <mergeCell ref="B9:L9"/>
    <mergeCell ref="B12:L12"/>
    <mergeCell ref="B14:L14"/>
    <mergeCell ref="B16:L16"/>
    <mergeCell ref="B18:L18"/>
    <mergeCell ref="B23:L23"/>
    <mergeCell ref="B29:L29"/>
    <mergeCell ref="B35:L35"/>
    <mergeCell ref="B38:L38"/>
    <mergeCell ref="B51:L51"/>
    <mergeCell ref="B58:L58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50"/>
  </sheetPr>
  <dimension ref="A1:J36"/>
  <sheetViews>
    <sheetView workbookViewId="0">
      <selection activeCell="A2" sqref="A2"/>
    </sheetView>
  </sheetViews>
  <sheetFormatPr defaultRowHeight="15"/>
  <cols>
    <col min="1" max="1" width="4.5703125" style="2" customWidth="1"/>
    <col min="2" max="2" width="4.28515625" style="2" customWidth="1"/>
    <col min="3" max="3" width="51.5703125" style="2" customWidth="1"/>
    <col min="4" max="4" width="39.28515625" style="2" customWidth="1"/>
    <col min="5" max="5" width="15.5703125" style="2" customWidth="1"/>
    <col min="6" max="7" width="15.5703125" style="2" hidden="1" customWidth="1"/>
    <col min="8" max="9" width="10.28515625" style="2" hidden="1" customWidth="1"/>
    <col min="10" max="10" width="13.85546875" style="2" customWidth="1"/>
    <col min="11" max="16384" width="9.140625" style="2"/>
  </cols>
  <sheetData>
    <row r="1" spans="1:10">
      <c r="A1" s="202" t="s">
        <v>776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121" customFormat="1">
      <c r="A2" s="136"/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6">
        <v>1</v>
      </c>
      <c r="B6" s="196" t="s">
        <v>777</v>
      </c>
      <c r="C6" s="196"/>
      <c r="D6" s="196"/>
      <c r="E6" s="196"/>
      <c r="F6" s="196"/>
      <c r="G6" s="196"/>
      <c r="H6" s="196"/>
      <c r="I6" s="196"/>
      <c r="J6" s="196"/>
    </row>
    <row r="7" spans="1:10" ht="30">
      <c r="A7" s="28"/>
      <c r="B7" s="27">
        <v>1</v>
      </c>
      <c r="C7" s="28" t="s">
        <v>778</v>
      </c>
      <c r="D7" s="28"/>
      <c r="E7" s="29">
        <v>104811000</v>
      </c>
      <c r="F7" s="10"/>
      <c r="G7" s="10"/>
      <c r="H7" s="10"/>
      <c r="I7" s="10"/>
      <c r="J7" s="10"/>
    </row>
    <row r="8" spans="1:10">
      <c r="A8" s="186">
        <v>2</v>
      </c>
      <c r="B8" s="196" t="s">
        <v>779</v>
      </c>
      <c r="C8" s="196"/>
      <c r="D8" s="196"/>
      <c r="E8" s="196"/>
      <c r="F8" s="196"/>
      <c r="G8" s="196"/>
      <c r="H8" s="196"/>
      <c r="I8" s="196"/>
      <c r="J8" s="196"/>
    </row>
    <row r="9" spans="1:10" ht="30">
      <c r="A9" s="28"/>
      <c r="B9" s="27">
        <v>1</v>
      </c>
      <c r="C9" s="28" t="s">
        <v>780</v>
      </c>
      <c r="D9" s="28"/>
      <c r="E9" s="29">
        <v>28507000</v>
      </c>
      <c r="F9" s="10"/>
      <c r="G9" s="10"/>
      <c r="H9" s="10"/>
      <c r="I9" s="10"/>
      <c r="J9" s="10"/>
    </row>
    <row r="10" spans="1:10">
      <c r="A10" s="186">
        <v>3</v>
      </c>
      <c r="B10" s="196" t="s">
        <v>781</v>
      </c>
      <c r="C10" s="196"/>
      <c r="D10" s="196"/>
      <c r="E10" s="196"/>
      <c r="F10" s="196"/>
      <c r="G10" s="196"/>
      <c r="H10" s="196"/>
      <c r="I10" s="196"/>
      <c r="J10" s="196"/>
    </row>
    <row r="11" spans="1:10">
      <c r="A11" s="28"/>
      <c r="B11" s="27">
        <v>1</v>
      </c>
      <c r="C11" s="28" t="s">
        <v>641</v>
      </c>
      <c r="D11" s="28"/>
      <c r="E11" s="29">
        <v>22270000</v>
      </c>
      <c r="F11" s="10"/>
      <c r="G11" s="10"/>
      <c r="H11" s="10"/>
      <c r="I11" s="10"/>
      <c r="J11" s="10"/>
    </row>
    <row r="12" spans="1:10" ht="30">
      <c r="A12" s="28"/>
      <c r="B12" s="27">
        <v>2</v>
      </c>
      <c r="C12" s="28" t="s">
        <v>782</v>
      </c>
      <c r="D12" s="28"/>
      <c r="E12" s="29">
        <v>140010000</v>
      </c>
      <c r="F12" s="10"/>
      <c r="G12" s="10"/>
      <c r="H12" s="10"/>
      <c r="I12" s="10"/>
      <c r="J12" s="10"/>
    </row>
    <row r="13" spans="1:10">
      <c r="A13" s="28"/>
      <c r="B13" s="27">
        <v>3</v>
      </c>
      <c r="C13" s="28" t="s">
        <v>783</v>
      </c>
      <c r="D13" s="28"/>
      <c r="E13" s="29">
        <v>27800000</v>
      </c>
      <c r="F13" s="10"/>
      <c r="G13" s="10"/>
      <c r="H13" s="10"/>
      <c r="I13" s="10"/>
      <c r="J13" s="10"/>
    </row>
    <row r="14" spans="1:10">
      <c r="A14" s="186">
        <v>4</v>
      </c>
      <c r="B14" s="196" t="s">
        <v>137</v>
      </c>
      <c r="C14" s="196"/>
      <c r="D14" s="196"/>
      <c r="E14" s="196"/>
      <c r="F14" s="196"/>
      <c r="G14" s="196"/>
      <c r="H14" s="196"/>
      <c r="I14" s="196"/>
      <c r="J14" s="196"/>
    </row>
    <row r="15" spans="1:10">
      <c r="A15" s="28"/>
      <c r="B15" s="27">
        <v>1</v>
      </c>
      <c r="C15" s="28" t="s">
        <v>150</v>
      </c>
      <c r="D15" s="28"/>
      <c r="E15" s="29">
        <v>1500000</v>
      </c>
      <c r="F15" s="10"/>
      <c r="G15" s="10"/>
      <c r="H15" s="10"/>
      <c r="I15" s="10"/>
      <c r="J15" s="10"/>
    </row>
    <row r="16" spans="1:10">
      <c r="A16" s="28"/>
      <c r="B16" s="27">
        <v>2</v>
      </c>
      <c r="C16" s="28" t="s">
        <v>138</v>
      </c>
      <c r="D16" s="28"/>
      <c r="E16" s="29">
        <v>8400000</v>
      </c>
      <c r="F16" s="10"/>
      <c r="G16" s="10"/>
      <c r="H16" s="10"/>
      <c r="I16" s="10"/>
      <c r="J16" s="10"/>
    </row>
    <row r="17" spans="1:10">
      <c r="A17" s="28"/>
      <c r="B17" s="27">
        <v>3</v>
      </c>
      <c r="C17" s="28" t="s">
        <v>139</v>
      </c>
      <c r="D17" s="28"/>
      <c r="E17" s="29">
        <v>43440000</v>
      </c>
      <c r="F17" s="10"/>
      <c r="G17" s="10"/>
      <c r="H17" s="10"/>
      <c r="I17" s="10"/>
      <c r="J17" s="10"/>
    </row>
    <row r="18" spans="1:10">
      <c r="A18" s="28"/>
      <c r="B18" s="27">
        <v>4</v>
      </c>
      <c r="C18" s="28" t="s">
        <v>140</v>
      </c>
      <c r="D18" s="28"/>
      <c r="E18" s="29">
        <v>1450000</v>
      </c>
      <c r="F18" s="10"/>
      <c r="G18" s="10"/>
      <c r="H18" s="10"/>
      <c r="I18" s="10"/>
      <c r="J18" s="10"/>
    </row>
    <row r="19" spans="1:10">
      <c r="A19" s="28"/>
      <c r="B19" s="27">
        <v>5</v>
      </c>
      <c r="C19" s="28" t="s">
        <v>141</v>
      </c>
      <c r="D19" s="28"/>
      <c r="E19" s="29">
        <v>23429000</v>
      </c>
      <c r="F19" s="10"/>
      <c r="G19" s="10"/>
      <c r="H19" s="10"/>
      <c r="I19" s="10"/>
      <c r="J19" s="10"/>
    </row>
    <row r="20" spans="1:10">
      <c r="A20" s="28"/>
      <c r="B20" s="27">
        <v>6</v>
      </c>
      <c r="C20" s="28" t="s">
        <v>142</v>
      </c>
      <c r="D20" s="28"/>
      <c r="E20" s="29">
        <v>10100000</v>
      </c>
      <c r="F20" s="10"/>
      <c r="G20" s="10"/>
      <c r="H20" s="10"/>
      <c r="I20" s="10"/>
      <c r="J20" s="10"/>
    </row>
    <row r="21" spans="1:10" ht="30">
      <c r="A21" s="28"/>
      <c r="B21" s="27">
        <v>7</v>
      </c>
      <c r="C21" s="28" t="s">
        <v>143</v>
      </c>
      <c r="D21" s="28"/>
      <c r="E21" s="29">
        <v>1275000</v>
      </c>
      <c r="F21" s="10"/>
      <c r="G21" s="10"/>
      <c r="H21" s="10"/>
      <c r="I21" s="10"/>
      <c r="J21" s="10"/>
    </row>
    <row r="22" spans="1:10" ht="30">
      <c r="A22" s="28"/>
      <c r="B22" s="27">
        <v>8</v>
      </c>
      <c r="C22" s="28" t="s">
        <v>145</v>
      </c>
      <c r="D22" s="28"/>
      <c r="E22" s="29">
        <v>6000000</v>
      </c>
      <c r="F22" s="10"/>
      <c r="G22" s="10"/>
      <c r="H22" s="10"/>
      <c r="I22" s="10"/>
      <c r="J22" s="10"/>
    </row>
    <row r="23" spans="1:10">
      <c r="A23" s="28"/>
      <c r="B23" s="27">
        <v>9</v>
      </c>
      <c r="C23" s="28" t="s">
        <v>146</v>
      </c>
      <c r="D23" s="28"/>
      <c r="E23" s="29">
        <v>2500000</v>
      </c>
      <c r="F23" s="10"/>
      <c r="G23" s="10"/>
      <c r="H23" s="10"/>
      <c r="I23" s="10"/>
      <c r="J23" s="10"/>
    </row>
    <row r="24" spans="1:10" ht="30">
      <c r="A24" s="28"/>
      <c r="B24" s="27">
        <v>10</v>
      </c>
      <c r="C24" s="28" t="s">
        <v>147</v>
      </c>
      <c r="D24" s="28"/>
      <c r="E24" s="29">
        <v>100353000</v>
      </c>
      <c r="F24" s="10"/>
      <c r="G24" s="10"/>
      <c r="H24" s="10"/>
      <c r="I24" s="10"/>
      <c r="J24" s="10"/>
    </row>
    <row r="25" spans="1:10" ht="30">
      <c r="A25" s="28"/>
      <c r="B25" s="27">
        <v>11</v>
      </c>
      <c r="C25" s="28" t="s">
        <v>148</v>
      </c>
      <c r="D25" s="28"/>
      <c r="E25" s="29">
        <v>108000000</v>
      </c>
      <c r="F25" s="10"/>
      <c r="G25" s="10"/>
      <c r="H25" s="10"/>
      <c r="I25" s="10"/>
      <c r="J25" s="10"/>
    </row>
    <row r="26" spans="1:10">
      <c r="A26" s="186">
        <v>5</v>
      </c>
      <c r="B26" s="196" t="s">
        <v>155</v>
      </c>
      <c r="C26" s="196"/>
      <c r="D26" s="196"/>
      <c r="E26" s="196"/>
      <c r="F26" s="196"/>
      <c r="G26" s="196"/>
      <c r="H26" s="196"/>
      <c r="I26" s="196"/>
      <c r="J26" s="196"/>
    </row>
    <row r="27" spans="1:10">
      <c r="A27" s="28"/>
      <c r="B27" s="27">
        <v>1</v>
      </c>
      <c r="C27" s="28" t="s">
        <v>591</v>
      </c>
      <c r="D27" s="28"/>
      <c r="E27" s="29">
        <v>16500000</v>
      </c>
      <c r="F27" s="10"/>
      <c r="G27" s="10"/>
      <c r="H27" s="10"/>
      <c r="I27" s="10"/>
      <c r="J27" s="10"/>
    </row>
    <row r="28" spans="1:10">
      <c r="A28" s="28"/>
      <c r="B28" s="27">
        <v>2</v>
      </c>
      <c r="C28" s="28" t="s">
        <v>158</v>
      </c>
      <c r="D28" s="28"/>
      <c r="E28" s="29">
        <v>5000000</v>
      </c>
      <c r="F28" s="10"/>
      <c r="G28" s="10"/>
      <c r="H28" s="10"/>
      <c r="I28" s="10"/>
      <c r="J28" s="10"/>
    </row>
    <row r="29" spans="1:10">
      <c r="A29" s="28"/>
      <c r="B29" s="27">
        <v>3</v>
      </c>
      <c r="C29" s="28" t="s">
        <v>164</v>
      </c>
      <c r="D29" s="28"/>
      <c r="E29" s="29">
        <v>28250000</v>
      </c>
      <c r="F29" s="10"/>
      <c r="G29" s="10"/>
      <c r="H29" s="10"/>
      <c r="I29" s="10"/>
      <c r="J29" s="10"/>
    </row>
    <row r="30" spans="1:10">
      <c r="A30" s="28"/>
      <c r="B30" s="27">
        <v>4</v>
      </c>
      <c r="C30" s="28" t="s">
        <v>156</v>
      </c>
      <c r="D30" s="28"/>
      <c r="E30" s="29">
        <v>7500000</v>
      </c>
      <c r="F30" s="10"/>
      <c r="G30" s="10"/>
      <c r="H30" s="10"/>
      <c r="I30" s="10"/>
      <c r="J30" s="10"/>
    </row>
    <row r="31" spans="1:10" ht="15" customHeight="1">
      <c r="A31" s="28"/>
      <c r="B31" s="27">
        <v>5</v>
      </c>
      <c r="C31" s="28" t="s">
        <v>157</v>
      </c>
      <c r="D31" s="28"/>
      <c r="E31" s="29">
        <v>33710000</v>
      </c>
      <c r="F31" s="10"/>
      <c r="G31" s="10"/>
      <c r="H31" s="10"/>
      <c r="I31" s="10"/>
      <c r="J31" s="10"/>
    </row>
    <row r="32" spans="1:10" ht="17.25" customHeight="1">
      <c r="A32" s="28"/>
      <c r="B32" s="27">
        <v>6</v>
      </c>
      <c r="C32" s="28" t="s">
        <v>162</v>
      </c>
      <c r="D32" s="28"/>
      <c r="E32" s="29">
        <v>18000000</v>
      </c>
      <c r="F32" s="10"/>
      <c r="G32" s="10"/>
      <c r="H32" s="10"/>
      <c r="I32" s="10"/>
      <c r="J32" s="10"/>
    </row>
    <row r="33" spans="1:10">
      <c r="A33" s="186">
        <v>6</v>
      </c>
      <c r="B33" s="196" t="s">
        <v>166</v>
      </c>
      <c r="C33" s="196"/>
      <c r="D33" s="196"/>
      <c r="E33" s="196"/>
      <c r="F33" s="196"/>
      <c r="G33" s="196"/>
      <c r="H33" s="196"/>
      <c r="I33" s="196"/>
      <c r="J33" s="196"/>
    </row>
    <row r="34" spans="1:10">
      <c r="A34" s="28"/>
      <c r="B34" s="27">
        <v>1</v>
      </c>
      <c r="C34" s="28" t="s">
        <v>167</v>
      </c>
      <c r="D34" s="28"/>
      <c r="E34" s="29">
        <v>17000000</v>
      </c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280" t="s">
        <v>192</v>
      </c>
      <c r="B36" s="281"/>
      <c r="C36" s="281"/>
      <c r="D36" s="282"/>
      <c r="E36" s="20">
        <f>SUM(E6:E35)</f>
        <v>755805000</v>
      </c>
      <c r="F36" s="10"/>
      <c r="G36" s="10"/>
      <c r="H36" s="10"/>
      <c r="I36" s="10"/>
      <c r="J36" s="10"/>
    </row>
  </sheetData>
  <mergeCells count="17">
    <mergeCell ref="A36:D36"/>
    <mergeCell ref="A1:J1"/>
    <mergeCell ref="A3:A4"/>
    <mergeCell ref="B3:C4"/>
    <mergeCell ref="D3:D4"/>
    <mergeCell ref="E3:E4"/>
    <mergeCell ref="F3:F4"/>
    <mergeCell ref="B14:J14"/>
    <mergeCell ref="B26:J26"/>
    <mergeCell ref="B33:J33"/>
    <mergeCell ref="H3:I3"/>
    <mergeCell ref="J3:J4"/>
    <mergeCell ref="B5:C5"/>
    <mergeCell ref="B6:J6"/>
    <mergeCell ref="B8:J8"/>
    <mergeCell ref="B10:J10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</sheetPr>
  <dimension ref="A1:J29"/>
  <sheetViews>
    <sheetView workbookViewId="0">
      <selection activeCell="D14" sqref="D14"/>
    </sheetView>
  </sheetViews>
  <sheetFormatPr defaultRowHeight="15"/>
  <cols>
    <col min="1" max="1" width="5.140625" style="2" customWidth="1"/>
    <col min="2" max="2" width="4.5703125" style="2" customWidth="1"/>
    <col min="3" max="3" width="52.85546875" style="2" customWidth="1"/>
    <col min="4" max="4" width="36.85546875" style="2" customWidth="1"/>
    <col min="5" max="5" width="17" style="2" hidden="1" customWidth="1"/>
    <col min="6" max="6" width="17" style="140" customWidth="1"/>
    <col min="7" max="7" width="17" style="2" hidden="1" customWidth="1"/>
    <col min="8" max="9" width="9.5703125" style="2" hidden="1" customWidth="1"/>
    <col min="10" max="10" width="10.7109375" style="2" customWidth="1"/>
    <col min="11" max="16384" width="9.140625" style="2"/>
  </cols>
  <sheetData>
    <row r="1" spans="1:10">
      <c r="A1" s="296" t="s">
        <v>964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>
      <c r="A2" s="136"/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30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31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60" t="s">
        <v>189</v>
      </c>
      <c r="E5" s="12" t="s">
        <v>189</v>
      </c>
      <c r="F5" s="141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6">
        <v>1</v>
      </c>
      <c r="B6" s="196" t="s">
        <v>784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137"/>
      <c r="B7" s="338">
        <v>1</v>
      </c>
      <c r="C7" s="137" t="s">
        <v>785</v>
      </c>
      <c r="D7" s="137"/>
      <c r="E7" s="138">
        <v>236965000</v>
      </c>
      <c r="F7" s="173">
        <v>234915000</v>
      </c>
      <c r="G7" s="174"/>
      <c r="H7" s="174"/>
      <c r="I7" s="174"/>
      <c r="J7" s="174"/>
    </row>
    <row r="8" spans="1:10">
      <c r="A8" s="16">
        <v>2</v>
      </c>
      <c r="B8" s="196" t="s">
        <v>137</v>
      </c>
      <c r="C8" s="196"/>
      <c r="D8" s="196"/>
      <c r="E8" s="196"/>
      <c r="F8" s="196"/>
      <c r="G8" s="196"/>
      <c r="H8" s="196"/>
      <c r="I8" s="196"/>
      <c r="J8" s="196"/>
    </row>
    <row r="9" spans="1:10">
      <c r="A9" s="28"/>
      <c r="B9" s="27">
        <v>1</v>
      </c>
      <c r="C9" s="28" t="s">
        <v>150</v>
      </c>
      <c r="D9" s="28"/>
      <c r="E9" s="29">
        <v>2250000</v>
      </c>
      <c r="F9" s="322">
        <v>2250000</v>
      </c>
      <c r="G9" s="10"/>
      <c r="H9" s="10"/>
      <c r="I9" s="10"/>
      <c r="J9" s="10"/>
    </row>
    <row r="10" spans="1:10">
      <c r="A10" s="28"/>
      <c r="B10" s="27">
        <v>2</v>
      </c>
      <c r="C10" s="28" t="s">
        <v>138</v>
      </c>
      <c r="D10" s="28"/>
      <c r="E10" s="29">
        <v>5400000</v>
      </c>
      <c r="F10" s="322">
        <v>5400000</v>
      </c>
      <c r="G10" s="10"/>
      <c r="H10" s="10"/>
      <c r="I10" s="10"/>
      <c r="J10" s="10"/>
    </row>
    <row r="11" spans="1:10">
      <c r="A11" s="28"/>
      <c r="B11" s="27">
        <v>3</v>
      </c>
      <c r="C11" s="28" t="s">
        <v>139</v>
      </c>
      <c r="D11" s="28"/>
      <c r="E11" s="29">
        <v>32200000</v>
      </c>
      <c r="F11" s="176">
        <v>31900000</v>
      </c>
      <c r="G11" s="10"/>
      <c r="H11" s="10"/>
      <c r="I11" s="10"/>
      <c r="J11" s="10"/>
    </row>
    <row r="12" spans="1:10">
      <c r="A12" s="28"/>
      <c r="B12" s="27">
        <v>4</v>
      </c>
      <c r="C12" s="28" t="s">
        <v>140</v>
      </c>
      <c r="D12" s="28"/>
      <c r="E12" s="29">
        <v>1000000</v>
      </c>
      <c r="F12" s="322">
        <v>1000000</v>
      </c>
      <c r="G12" s="10"/>
      <c r="H12" s="10"/>
      <c r="I12" s="10"/>
      <c r="J12" s="10"/>
    </row>
    <row r="13" spans="1:10">
      <c r="A13" s="28"/>
      <c r="B13" s="27">
        <v>5</v>
      </c>
      <c r="C13" s="28" t="s">
        <v>141</v>
      </c>
      <c r="D13" s="28"/>
      <c r="E13" s="29">
        <v>8628000</v>
      </c>
      <c r="F13" s="176">
        <v>8083000</v>
      </c>
      <c r="G13" s="10"/>
      <c r="H13" s="10"/>
      <c r="I13" s="10"/>
      <c r="J13" s="10"/>
    </row>
    <row r="14" spans="1:10">
      <c r="A14" s="28"/>
      <c r="B14" s="27">
        <v>6</v>
      </c>
      <c r="C14" s="28" t="s">
        <v>142</v>
      </c>
      <c r="D14" s="28"/>
      <c r="E14" s="29">
        <v>800000</v>
      </c>
      <c r="F14" s="176">
        <v>1000000</v>
      </c>
      <c r="G14" s="10"/>
      <c r="H14" s="10"/>
      <c r="I14" s="10"/>
      <c r="J14" s="10"/>
    </row>
    <row r="15" spans="1:10" ht="30">
      <c r="A15" s="28"/>
      <c r="B15" s="27">
        <v>7</v>
      </c>
      <c r="C15" s="28" t="s">
        <v>143</v>
      </c>
      <c r="D15" s="28"/>
      <c r="E15" s="29">
        <v>2646200</v>
      </c>
      <c r="F15" s="322">
        <v>2646200</v>
      </c>
      <c r="G15" s="10"/>
      <c r="H15" s="10"/>
      <c r="I15" s="10"/>
      <c r="J15" s="10"/>
    </row>
    <row r="16" spans="1:10">
      <c r="A16" s="28"/>
      <c r="B16" s="27">
        <v>8</v>
      </c>
      <c r="C16" s="28" t="s">
        <v>144</v>
      </c>
      <c r="D16" s="28"/>
      <c r="E16" s="29">
        <v>14500000</v>
      </c>
      <c r="F16" s="176"/>
      <c r="G16" s="10"/>
      <c r="H16" s="10"/>
      <c r="I16" s="10"/>
      <c r="J16" s="10"/>
    </row>
    <row r="17" spans="1:10" ht="30">
      <c r="A17" s="28"/>
      <c r="B17" s="27">
        <v>9</v>
      </c>
      <c r="C17" s="28" t="s">
        <v>145</v>
      </c>
      <c r="D17" s="28"/>
      <c r="E17" s="29">
        <v>3600000</v>
      </c>
      <c r="F17" s="322">
        <v>3600000</v>
      </c>
      <c r="G17" s="10"/>
      <c r="H17" s="10"/>
      <c r="I17" s="10"/>
      <c r="J17" s="10"/>
    </row>
    <row r="18" spans="1:10">
      <c r="A18" s="28"/>
      <c r="B18" s="27">
        <v>10</v>
      </c>
      <c r="C18" s="28" t="s">
        <v>146</v>
      </c>
      <c r="D18" s="28"/>
      <c r="E18" s="29">
        <v>11550000</v>
      </c>
      <c r="F18" s="322">
        <v>11550000</v>
      </c>
      <c r="G18" s="10"/>
      <c r="H18" s="10"/>
      <c r="I18" s="10"/>
      <c r="J18" s="10"/>
    </row>
    <row r="19" spans="1:10" ht="30">
      <c r="A19" s="28"/>
      <c r="B19" s="27">
        <v>11</v>
      </c>
      <c r="C19" s="28" t="s">
        <v>147</v>
      </c>
      <c r="D19" s="28"/>
      <c r="E19" s="29">
        <v>120312800</v>
      </c>
      <c r="F19" s="176">
        <v>105500000</v>
      </c>
      <c r="G19" s="10"/>
      <c r="H19" s="10"/>
      <c r="I19" s="10"/>
      <c r="J19" s="10"/>
    </row>
    <row r="20" spans="1:10" ht="30">
      <c r="A20" s="28"/>
      <c r="B20" s="27">
        <v>12</v>
      </c>
      <c r="C20" s="28" t="s">
        <v>148</v>
      </c>
      <c r="D20" s="28"/>
      <c r="E20" s="29">
        <v>847500000</v>
      </c>
      <c r="F20" s="176">
        <v>802800000</v>
      </c>
      <c r="G20" s="10"/>
      <c r="H20" s="10"/>
      <c r="I20" s="10"/>
      <c r="J20" s="10"/>
    </row>
    <row r="21" spans="1:10">
      <c r="A21" s="186">
        <v>3</v>
      </c>
      <c r="B21" s="196" t="s">
        <v>155</v>
      </c>
      <c r="C21" s="196"/>
      <c r="D21" s="196"/>
      <c r="E21" s="196"/>
      <c r="F21" s="196"/>
      <c r="G21" s="196"/>
      <c r="H21" s="196"/>
      <c r="I21" s="196"/>
      <c r="J21" s="196"/>
    </row>
    <row r="22" spans="1:10">
      <c r="A22" s="186"/>
      <c r="B22" s="186">
        <v>1</v>
      </c>
      <c r="C22" s="185" t="s">
        <v>921</v>
      </c>
      <c r="D22" s="65" t="s">
        <v>922</v>
      </c>
      <c r="E22" s="65"/>
      <c r="F22" s="46">
        <v>400000000</v>
      </c>
      <c r="G22" s="65"/>
      <c r="H22" s="65"/>
      <c r="I22" s="65"/>
      <c r="J22" s="65"/>
    </row>
    <row r="23" spans="1:10">
      <c r="A23" s="28"/>
      <c r="B23" s="27">
        <v>2</v>
      </c>
      <c r="C23" s="28" t="s">
        <v>156</v>
      </c>
      <c r="D23" s="28"/>
      <c r="E23" s="29">
        <v>4500000</v>
      </c>
      <c r="F23" s="176">
        <v>5000000</v>
      </c>
      <c r="G23" s="10"/>
      <c r="H23" s="10"/>
      <c r="I23" s="10"/>
      <c r="J23" s="10"/>
    </row>
    <row r="24" spans="1:10" ht="18.75" customHeight="1">
      <c r="A24" s="28"/>
      <c r="B24" s="27">
        <v>3</v>
      </c>
      <c r="C24" s="28" t="s">
        <v>157</v>
      </c>
      <c r="D24" s="28"/>
      <c r="E24" s="29">
        <v>148731000</v>
      </c>
      <c r="F24" s="176">
        <v>164411000</v>
      </c>
      <c r="G24" s="10"/>
      <c r="H24" s="10"/>
      <c r="I24" s="10"/>
      <c r="J24" s="10"/>
    </row>
    <row r="25" spans="1:10">
      <c r="A25" s="28"/>
      <c r="B25" s="27"/>
      <c r="C25" s="28" t="s">
        <v>786</v>
      </c>
      <c r="D25" s="28"/>
      <c r="E25" s="29"/>
      <c r="F25" s="176">
        <v>135000000</v>
      </c>
      <c r="G25" s="10"/>
      <c r="H25" s="10"/>
      <c r="I25" s="10"/>
      <c r="J25" s="10"/>
    </row>
    <row r="26" spans="1:10">
      <c r="A26" s="186">
        <v>4</v>
      </c>
      <c r="B26" s="196" t="s">
        <v>166</v>
      </c>
      <c r="C26" s="196"/>
      <c r="D26" s="196"/>
      <c r="E26" s="196"/>
      <c r="F26" s="196"/>
      <c r="G26" s="196"/>
      <c r="H26" s="196"/>
      <c r="I26" s="196"/>
      <c r="J26" s="196"/>
    </row>
    <row r="27" spans="1:10">
      <c r="A27" s="28"/>
      <c r="B27" s="28">
        <v>1</v>
      </c>
      <c r="C27" s="28" t="s">
        <v>167</v>
      </c>
      <c r="D27" s="28"/>
      <c r="E27" s="29">
        <v>198938000</v>
      </c>
      <c r="F27" s="176">
        <v>54500000</v>
      </c>
      <c r="G27" s="10"/>
      <c r="H27" s="10"/>
      <c r="I27" s="10"/>
      <c r="J27" s="10"/>
    </row>
    <row r="28" spans="1:10">
      <c r="A28" s="10"/>
      <c r="B28" s="10"/>
      <c r="C28" s="10"/>
      <c r="D28" s="10"/>
      <c r="E28" s="10"/>
      <c r="F28" s="176"/>
      <c r="G28" s="10"/>
      <c r="H28" s="10"/>
      <c r="I28" s="10"/>
      <c r="J28" s="10"/>
    </row>
    <row r="29" spans="1:10">
      <c r="A29" s="280" t="s">
        <v>192</v>
      </c>
      <c r="B29" s="281"/>
      <c r="C29" s="281"/>
      <c r="D29" s="282"/>
      <c r="E29" s="20">
        <f>SUM(E6:E27)</f>
        <v>1639521000</v>
      </c>
      <c r="F29" s="20">
        <f>SUM(F6:F27)</f>
        <v>1969555200</v>
      </c>
      <c r="G29" s="10"/>
      <c r="H29" s="10"/>
      <c r="I29" s="10"/>
      <c r="J29" s="10"/>
    </row>
  </sheetData>
  <mergeCells count="15">
    <mergeCell ref="A29:D29"/>
    <mergeCell ref="A1:J1"/>
    <mergeCell ref="A3:A4"/>
    <mergeCell ref="B3:C4"/>
    <mergeCell ref="D3:D4"/>
    <mergeCell ref="E3:E4"/>
    <mergeCell ref="F3:F4"/>
    <mergeCell ref="B26:J26"/>
    <mergeCell ref="H3:I3"/>
    <mergeCell ref="J3:J4"/>
    <mergeCell ref="B5:C5"/>
    <mergeCell ref="B6:J6"/>
    <mergeCell ref="B8:J8"/>
    <mergeCell ref="B21:J21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B050"/>
  </sheetPr>
  <dimension ref="A1:M45"/>
  <sheetViews>
    <sheetView topLeftCell="A36" workbookViewId="0">
      <selection activeCell="I54" sqref="I54"/>
    </sheetView>
  </sheetViews>
  <sheetFormatPr defaultRowHeight="15"/>
  <cols>
    <col min="1" max="1" width="5.140625" style="2" customWidth="1"/>
    <col min="2" max="2" width="4.85546875" style="2" customWidth="1"/>
    <col min="3" max="3" width="54.7109375" style="2" customWidth="1"/>
    <col min="4" max="4" width="12.42578125" style="2" customWidth="1"/>
    <col min="5" max="5" width="14.7109375" style="140" bestFit="1" customWidth="1"/>
    <col min="6" max="6" width="18.28515625" style="2" hidden="1" customWidth="1"/>
    <col min="7" max="8" width="11.42578125" style="2" hidden="1" customWidth="1"/>
    <col min="9" max="9" width="14.85546875" style="2" customWidth="1"/>
    <col min="10" max="16384" width="9.140625" style="2"/>
  </cols>
  <sheetData>
    <row r="1" spans="1:13">
      <c r="A1" s="202" t="s">
        <v>787</v>
      </c>
      <c r="B1" s="202"/>
      <c r="C1" s="202"/>
      <c r="D1" s="202"/>
      <c r="E1" s="202"/>
      <c r="F1" s="202"/>
      <c r="G1" s="202"/>
      <c r="H1" s="202"/>
      <c r="I1" s="202"/>
    </row>
    <row r="2" spans="1:13">
      <c r="A2" s="136"/>
    </row>
    <row r="3" spans="1:13" s="6" customFormat="1">
      <c r="A3" s="203" t="s">
        <v>0</v>
      </c>
      <c r="B3" s="203" t="s">
        <v>183</v>
      </c>
      <c r="C3" s="203"/>
      <c r="D3" s="203" t="s">
        <v>195</v>
      </c>
      <c r="E3" s="230" t="s">
        <v>185</v>
      </c>
      <c r="F3" s="203" t="s">
        <v>186</v>
      </c>
      <c r="G3" s="197" t="s">
        <v>320</v>
      </c>
      <c r="H3" s="197"/>
      <c r="I3" s="203" t="s">
        <v>316</v>
      </c>
    </row>
    <row r="4" spans="1:13">
      <c r="A4" s="204"/>
      <c r="B4" s="204"/>
      <c r="C4" s="204"/>
      <c r="D4" s="204"/>
      <c r="E4" s="231"/>
      <c r="F4" s="204"/>
      <c r="G4" s="61" t="s">
        <v>321</v>
      </c>
      <c r="H4" s="61" t="s">
        <v>322</v>
      </c>
      <c r="I4" s="204"/>
    </row>
    <row r="5" spans="1:13">
      <c r="A5" s="60" t="s">
        <v>187</v>
      </c>
      <c r="B5" s="198" t="s">
        <v>188</v>
      </c>
      <c r="C5" s="198"/>
      <c r="D5" s="60" t="s">
        <v>189</v>
      </c>
      <c r="E5" s="141" t="s">
        <v>190</v>
      </c>
      <c r="F5" s="60" t="s">
        <v>191</v>
      </c>
      <c r="G5" s="60" t="s">
        <v>323</v>
      </c>
      <c r="H5" s="60" t="s">
        <v>324</v>
      </c>
      <c r="I5" s="60" t="s">
        <v>191</v>
      </c>
    </row>
    <row r="6" spans="1:13">
      <c r="A6" s="16">
        <v>1</v>
      </c>
      <c r="B6" s="196" t="s">
        <v>788</v>
      </c>
      <c r="C6" s="196"/>
      <c r="D6" s="196"/>
      <c r="E6" s="196"/>
      <c r="F6" s="196"/>
      <c r="G6" s="196"/>
      <c r="H6" s="196"/>
      <c r="I6" s="196"/>
      <c r="J6" s="3"/>
      <c r="K6" s="3"/>
      <c r="L6" s="3"/>
      <c r="M6" s="3"/>
    </row>
    <row r="7" spans="1:13">
      <c r="A7" s="28"/>
      <c r="B7" s="27">
        <v>1</v>
      </c>
      <c r="C7" s="28" t="s">
        <v>789</v>
      </c>
      <c r="D7" s="28"/>
      <c r="E7" s="322">
        <v>244225000</v>
      </c>
      <c r="F7" s="28"/>
      <c r="G7" s="28"/>
      <c r="H7" s="28"/>
      <c r="I7" s="28"/>
      <c r="J7" s="3"/>
      <c r="K7" s="3"/>
      <c r="L7" s="3"/>
      <c r="M7" s="3"/>
    </row>
    <row r="8" spans="1:13">
      <c r="A8" s="28"/>
      <c r="B8" s="27">
        <v>2</v>
      </c>
      <c r="C8" s="28" t="s">
        <v>790</v>
      </c>
      <c r="D8" s="28"/>
      <c r="E8" s="322">
        <v>490000000</v>
      </c>
      <c r="F8" s="28"/>
      <c r="G8" s="28"/>
      <c r="H8" s="28"/>
      <c r="I8" s="28"/>
      <c r="J8" s="3"/>
      <c r="K8" s="3"/>
      <c r="L8" s="3"/>
      <c r="M8" s="3"/>
    </row>
    <row r="9" spans="1:13">
      <c r="A9" s="28"/>
      <c r="B9" s="27">
        <v>3</v>
      </c>
      <c r="C9" s="28" t="s">
        <v>791</v>
      </c>
      <c r="D9" s="28"/>
      <c r="E9" s="322">
        <v>100000000</v>
      </c>
      <c r="F9" s="28"/>
      <c r="G9" s="28"/>
      <c r="H9" s="28"/>
      <c r="I9" s="28"/>
      <c r="J9" s="3"/>
      <c r="K9" s="3"/>
      <c r="L9" s="3"/>
      <c r="M9" s="3"/>
    </row>
    <row r="10" spans="1:13">
      <c r="A10" s="28"/>
      <c r="B10" s="27">
        <v>4</v>
      </c>
      <c r="C10" s="28" t="s">
        <v>792</v>
      </c>
      <c r="D10" s="28"/>
      <c r="E10" s="29">
        <v>2027255000</v>
      </c>
      <c r="F10" s="28"/>
      <c r="G10" s="28"/>
      <c r="H10" s="28"/>
      <c r="I10" s="28"/>
      <c r="J10" s="3"/>
      <c r="K10" s="3"/>
      <c r="L10" s="3"/>
      <c r="M10" s="3"/>
    </row>
    <row r="11" spans="1:13">
      <c r="A11" s="28"/>
      <c r="B11" s="27">
        <v>5</v>
      </c>
      <c r="C11" s="28" t="s">
        <v>793</v>
      </c>
      <c r="D11" s="28"/>
      <c r="E11" s="322">
        <v>165000000</v>
      </c>
      <c r="F11" s="28"/>
      <c r="G11" s="28"/>
      <c r="H11" s="28"/>
      <c r="I11" s="28"/>
      <c r="J11" s="3"/>
      <c r="K11" s="3"/>
      <c r="L11" s="3"/>
      <c r="M11" s="3"/>
    </row>
    <row r="12" spans="1:13" hidden="1">
      <c r="A12" s="28"/>
      <c r="B12" s="27">
        <v>6</v>
      </c>
      <c r="C12" s="28" t="s">
        <v>794</v>
      </c>
      <c r="D12" s="28"/>
      <c r="E12" s="322"/>
      <c r="F12" s="28"/>
      <c r="G12" s="28"/>
      <c r="H12" s="28"/>
      <c r="I12" s="28"/>
      <c r="J12" s="3"/>
      <c r="K12" s="3"/>
      <c r="L12" s="3"/>
      <c r="M12" s="3"/>
    </row>
    <row r="13" spans="1:13" ht="30">
      <c r="A13" s="28"/>
      <c r="B13" s="27">
        <v>6</v>
      </c>
      <c r="C13" s="28" t="s">
        <v>795</v>
      </c>
      <c r="D13" s="28"/>
      <c r="E13" s="322">
        <v>30000000</v>
      </c>
      <c r="F13" s="28"/>
      <c r="G13" s="28"/>
      <c r="H13" s="28"/>
      <c r="I13" s="28"/>
      <c r="J13" s="3"/>
      <c r="K13" s="3"/>
      <c r="L13" s="3"/>
      <c r="M13" s="3"/>
    </row>
    <row r="14" spans="1:13" hidden="1">
      <c r="A14" s="186">
        <v>79</v>
      </c>
      <c r="B14" s="196" t="s">
        <v>72</v>
      </c>
      <c r="C14" s="196"/>
      <c r="D14" s="196"/>
      <c r="E14" s="196"/>
      <c r="F14" s="196"/>
      <c r="G14" s="196"/>
      <c r="H14" s="196"/>
      <c r="I14" s="196"/>
      <c r="J14" s="3"/>
      <c r="K14" s="3"/>
      <c r="L14" s="3"/>
      <c r="M14" s="3"/>
    </row>
    <row r="15" spans="1:13" hidden="1">
      <c r="A15" s="28"/>
      <c r="B15" s="28">
        <v>1</v>
      </c>
      <c r="C15" s="28" t="s">
        <v>796</v>
      </c>
      <c r="D15" s="28"/>
      <c r="E15" s="322"/>
      <c r="F15" s="28"/>
      <c r="G15" s="28"/>
      <c r="H15" s="28"/>
      <c r="I15" s="28"/>
      <c r="J15" s="3"/>
      <c r="K15" s="3"/>
      <c r="L15" s="3"/>
      <c r="M15" s="3"/>
    </row>
    <row r="16" spans="1:13" hidden="1">
      <c r="A16" s="186">
        <v>95</v>
      </c>
      <c r="B16" s="196" t="s">
        <v>797</v>
      </c>
      <c r="C16" s="196"/>
      <c r="D16" s="196"/>
      <c r="E16" s="196"/>
      <c r="F16" s="196"/>
      <c r="G16" s="196"/>
      <c r="H16" s="196"/>
      <c r="I16" s="196"/>
      <c r="J16" s="3"/>
      <c r="K16" s="3"/>
      <c r="L16" s="3"/>
      <c r="M16" s="3"/>
    </row>
    <row r="17" spans="1:13" hidden="1">
      <c r="A17" s="28"/>
      <c r="B17" s="28">
        <v>1</v>
      </c>
      <c r="C17" s="28" t="s">
        <v>798</v>
      </c>
      <c r="D17" s="28"/>
      <c r="E17" s="322"/>
      <c r="F17" s="28"/>
      <c r="G17" s="28"/>
      <c r="H17" s="28"/>
      <c r="I17" s="28"/>
      <c r="J17" s="3"/>
      <c r="K17" s="3"/>
      <c r="L17" s="3"/>
      <c r="M17" s="3"/>
    </row>
    <row r="18" spans="1:13">
      <c r="A18" s="186">
        <v>2</v>
      </c>
      <c r="B18" s="196" t="s">
        <v>137</v>
      </c>
      <c r="C18" s="196"/>
      <c r="D18" s="196"/>
      <c r="E18" s="196"/>
      <c r="F18" s="196"/>
      <c r="G18" s="196"/>
      <c r="H18" s="196"/>
      <c r="I18" s="196"/>
      <c r="J18" s="3"/>
      <c r="K18" s="3"/>
      <c r="L18" s="3"/>
      <c r="M18" s="3"/>
    </row>
    <row r="19" spans="1:13">
      <c r="A19" s="28"/>
      <c r="B19" s="27">
        <v>1</v>
      </c>
      <c r="C19" s="28" t="s">
        <v>150</v>
      </c>
      <c r="D19" s="28"/>
      <c r="E19" s="332">
        <v>9000000</v>
      </c>
      <c r="F19" s="28"/>
      <c r="G19" s="28"/>
      <c r="H19" s="28"/>
      <c r="I19" s="28"/>
      <c r="J19" s="3"/>
      <c r="K19" s="3"/>
      <c r="L19" s="3"/>
      <c r="M19" s="3"/>
    </row>
    <row r="20" spans="1:13">
      <c r="A20" s="28"/>
      <c r="B20" s="27">
        <v>2</v>
      </c>
      <c r="C20" s="28" t="s">
        <v>138</v>
      </c>
      <c r="D20" s="28"/>
      <c r="E20" s="332">
        <v>155500000</v>
      </c>
      <c r="F20" s="28"/>
      <c r="G20" s="28"/>
      <c r="H20" s="28"/>
      <c r="I20" s="28"/>
      <c r="J20" s="3"/>
      <c r="K20" s="3"/>
      <c r="L20" s="3"/>
      <c r="M20" s="3"/>
    </row>
    <row r="21" spans="1:13">
      <c r="A21" s="28"/>
      <c r="B21" s="27">
        <v>3</v>
      </c>
      <c r="C21" s="28" t="s">
        <v>139</v>
      </c>
      <c r="D21" s="28"/>
      <c r="E21" s="322">
        <v>174424800</v>
      </c>
      <c r="F21" s="28"/>
      <c r="G21" s="28"/>
      <c r="H21" s="28"/>
      <c r="I21" s="28"/>
      <c r="J21" s="3"/>
      <c r="K21" s="3"/>
      <c r="L21" s="3"/>
      <c r="M21" s="3"/>
    </row>
    <row r="22" spans="1:13">
      <c r="A22" s="28"/>
      <c r="B22" s="27">
        <v>4</v>
      </c>
      <c r="C22" s="28" t="s">
        <v>140</v>
      </c>
      <c r="D22" s="28"/>
      <c r="E22" s="322">
        <v>17500000</v>
      </c>
      <c r="F22" s="28"/>
      <c r="G22" s="28"/>
      <c r="H22" s="28"/>
      <c r="I22" s="28"/>
      <c r="J22" s="3"/>
      <c r="K22" s="3"/>
      <c r="L22" s="3"/>
      <c r="M22" s="3"/>
    </row>
    <row r="23" spans="1:13">
      <c r="A23" s="28"/>
      <c r="B23" s="27">
        <v>5</v>
      </c>
      <c r="C23" s="28" t="s">
        <v>152</v>
      </c>
      <c r="D23" s="28"/>
      <c r="E23" s="322">
        <v>41600000</v>
      </c>
      <c r="F23" s="28"/>
      <c r="G23" s="28"/>
      <c r="H23" s="28"/>
      <c r="I23" s="28"/>
      <c r="J23" s="3"/>
      <c r="K23" s="3"/>
      <c r="L23" s="3"/>
      <c r="M23" s="3"/>
    </row>
    <row r="24" spans="1:13">
      <c r="A24" s="28"/>
      <c r="B24" s="27">
        <v>6</v>
      </c>
      <c r="C24" s="28" t="s">
        <v>141</v>
      </c>
      <c r="D24" s="28"/>
      <c r="E24" s="322">
        <v>65000000</v>
      </c>
      <c r="F24" s="28"/>
      <c r="G24" s="28"/>
      <c r="H24" s="28"/>
      <c r="I24" s="28"/>
      <c r="J24" s="3"/>
      <c r="K24" s="3"/>
      <c r="L24" s="3"/>
      <c r="M24" s="3"/>
    </row>
    <row r="25" spans="1:13" ht="30">
      <c r="A25" s="28"/>
      <c r="B25" s="27">
        <v>7</v>
      </c>
      <c r="C25" s="28" t="s">
        <v>143</v>
      </c>
      <c r="D25" s="28"/>
      <c r="E25" s="322">
        <v>125000000</v>
      </c>
      <c r="F25" s="28"/>
      <c r="G25" s="28"/>
      <c r="H25" s="28"/>
      <c r="I25" s="28"/>
      <c r="J25" s="3"/>
      <c r="K25" s="3"/>
      <c r="L25" s="3"/>
      <c r="M25" s="3"/>
    </row>
    <row r="26" spans="1:13">
      <c r="A26" s="28"/>
      <c r="B26" s="27">
        <v>8</v>
      </c>
      <c r="C26" s="28" t="s">
        <v>142</v>
      </c>
      <c r="D26" s="28"/>
      <c r="E26" s="322">
        <v>14775000</v>
      </c>
      <c r="F26" s="28"/>
      <c r="G26" s="28"/>
      <c r="H26" s="28"/>
      <c r="I26" s="28"/>
      <c r="J26" s="3"/>
      <c r="K26" s="3"/>
      <c r="L26" s="3"/>
      <c r="M26" s="3"/>
    </row>
    <row r="27" spans="1:13">
      <c r="A27" s="28"/>
      <c r="B27" s="27">
        <v>9</v>
      </c>
      <c r="C27" s="28" t="s">
        <v>144</v>
      </c>
      <c r="D27" s="28"/>
      <c r="E27" s="322">
        <v>70000000</v>
      </c>
      <c r="F27" s="28"/>
      <c r="G27" s="28"/>
      <c r="H27" s="28"/>
      <c r="I27" s="28"/>
      <c r="J27" s="3"/>
      <c r="K27" s="3"/>
      <c r="L27" s="3"/>
      <c r="M27" s="3"/>
    </row>
    <row r="28" spans="1:13" ht="30">
      <c r="A28" s="28"/>
      <c r="B28" s="27">
        <v>10</v>
      </c>
      <c r="C28" s="28" t="s">
        <v>145</v>
      </c>
      <c r="D28" s="28"/>
      <c r="E28" s="29">
        <v>480000000</v>
      </c>
      <c r="F28" s="28"/>
      <c r="G28" s="28"/>
      <c r="H28" s="28"/>
      <c r="I28" s="28"/>
      <c r="J28" s="3"/>
      <c r="K28" s="3"/>
      <c r="L28" s="3"/>
      <c r="M28" s="3"/>
    </row>
    <row r="29" spans="1:13">
      <c r="A29" s="28"/>
      <c r="B29" s="27">
        <v>11</v>
      </c>
      <c r="C29" s="28" t="s">
        <v>146</v>
      </c>
      <c r="D29" s="28"/>
      <c r="E29" s="322">
        <v>216000000</v>
      </c>
      <c r="F29" s="28"/>
      <c r="G29" s="28"/>
      <c r="H29" s="28"/>
      <c r="I29" s="28"/>
      <c r="J29" s="3"/>
      <c r="K29" s="3"/>
      <c r="L29" s="3"/>
      <c r="M29" s="3"/>
    </row>
    <row r="30" spans="1:13" ht="30">
      <c r="A30" s="28"/>
      <c r="B30" s="27">
        <v>12</v>
      </c>
      <c r="C30" s="28" t="s">
        <v>147</v>
      </c>
      <c r="D30" s="28"/>
      <c r="E30" s="29">
        <v>2518641625</v>
      </c>
      <c r="F30" s="28"/>
      <c r="G30" s="28"/>
      <c r="H30" s="28"/>
      <c r="I30" s="28"/>
      <c r="J30" s="3"/>
      <c r="K30" s="3"/>
      <c r="L30" s="3"/>
      <c r="M30" s="3"/>
    </row>
    <row r="31" spans="1:13">
      <c r="A31" s="28"/>
      <c r="B31" s="27">
        <v>13</v>
      </c>
      <c r="C31" s="28" t="s">
        <v>148</v>
      </c>
      <c r="D31" s="28"/>
      <c r="E31" s="322">
        <v>1584000000</v>
      </c>
      <c r="F31" s="28"/>
      <c r="G31" s="28"/>
      <c r="H31" s="28"/>
      <c r="I31" s="28"/>
      <c r="J31" s="3"/>
      <c r="K31" s="3"/>
      <c r="L31" s="3"/>
      <c r="M31" s="3"/>
    </row>
    <row r="32" spans="1:13">
      <c r="A32" s="186">
        <v>3</v>
      </c>
      <c r="B32" s="196" t="s">
        <v>155</v>
      </c>
      <c r="C32" s="196"/>
      <c r="D32" s="196"/>
      <c r="E32" s="196"/>
      <c r="F32" s="196"/>
      <c r="G32" s="196"/>
      <c r="H32" s="196"/>
      <c r="I32" s="196"/>
      <c r="J32" s="3"/>
      <c r="K32" s="3"/>
      <c r="L32" s="3"/>
      <c r="M32" s="3"/>
    </row>
    <row r="33" spans="1:13">
      <c r="A33" s="28"/>
      <c r="B33" s="28">
        <v>1</v>
      </c>
      <c r="C33" s="28" t="s">
        <v>159</v>
      </c>
      <c r="D33" s="28"/>
      <c r="E33" s="322">
        <v>185000000</v>
      </c>
      <c r="F33" s="28"/>
      <c r="G33" s="28"/>
      <c r="H33" s="28"/>
      <c r="I33" s="28"/>
      <c r="J33" s="3"/>
      <c r="K33" s="3"/>
      <c r="L33" s="3"/>
      <c r="M33" s="3"/>
    </row>
    <row r="34" spans="1:13">
      <c r="A34" s="28"/>
      <c r="B34" s="28">
        <v>2</v>
      </c>
      <c r="C34" s="28" t="s">
        <v>799</v>
      </c>
      <c r="D34" s="28"/>
      <c r="E34" s="322">
        <v>600000000</v>
      </c>
      <c r="F34" s="28"/>
      <c r="G34" s="28"/>
      <c r="H34" s="28"/>
      <c r="I34" s="28"/>
      <c r="J34" s="3"/>
      <c r="K34" s="3"/>
      <c r="L34" s="3"/>
      <c r="M34" s="3"/>
    </row>
    <row r="35" spans="1:13">
      <c r="A35" s="28"/>
      <c r="B35" s="28">
        <v>3</v>
      </c>
      <c r="C35" s="28" t="s">
        <v>164</v>
      </c>
      <c r="D35" s="28"/>
      <c r="E35" s="322"/>
      <c r="F35" s="28"/>
      <c r="G35" s="28"/>
      <c r="H35" s="28"/>
      <c r="I35" s="28"/>
      <c r="J35" s="3"/>
      <c r="K35" s="3"/>
      <c r="L35" s="3"/>
      <c r="M35" s="3"/>
    </row>
    <row r="36" spans="1:13">
      <c r="A36" s="28"/>
      <c r="B36" s="28">
        <v>4</v>
      </c>
      <c r="C36" s="28" t="s">
        <v>622</v>
      </c>
      <c r="D36" s="28"/>
      <c r="E36" s="322">
        <v>24000000</v>
      </c>
      <c r="F36" s="28"/>
      <c r="G36" s="28"/>
      <c r="H36" s="28"/>
      <c r="I36" s="28"/>
      <c r="J36" s="3"/>
      <c r="K36" s="3"/>
      <c r="L36" s="3"/>
      <c r="M36" s="3"/>
    </row>
    <row r="37" spans="1:13">
      <c r="A37" s="28"/>
      <c r="B37" s="28">
        <v>5</v>
      </c>
      <c r="C37" s="28" t="s">
        <v>156</v>
      </c>
      <c r="D37" s="28"/>
      <c r="E37" s="322">
        <v>142500000</v>
      </c>
      <c r="F37" s="28"/>
      <c r="G37" s="28"/>
      <c r="H37" s="28"/>
      <c r="I37" s="28"/>
      <c r="J37" s="3"/>
      <c r="K37" s="3"/>
      <c r="L37" s="3"/>
      <c r="M37" s="3"/>
    </row>
    <row r="38" spans="1:13">
      <c r="A38" s="28"/>
      <c r="B38" s="28">
        <v>6</v>
      </c>
      <c r="C38" s="28" t="s">
        <v>165</v>
      </c>
      <c r="D38" s="28"/>
      <c r="E38" s="322">
        <v>345600000</v>
      </c>
      <c r="F38" s="28"/>
      <c r="G38" s="28"/>
      <c r="H38" s="28"/>
      <c r="I38" s="28"/>
      <c r="J38" s="3"/>
      <c r="K38" s="3"/>
      <c r="L38" s="3"/>
      <c r="M38" s="3"/>
    </row>
    <row r="39" spans="1:13">
      <c r="A39" s="28"/>
      <c r="B39" s="28">
        <v>7</v>
      </c>
      <c r="C39" s="28" t="s">
        <v>157</v>
      </c>
      <c r="D39" s="28"/>
      <c r="E39" s="322">
        <v>850000000</v>
      </c>
      <c r="F39" s="28"/>
      <c r="G39" s="28"/>
      <c r="H39" s="28"/>
      <c r="I39" s="28"/>
      <c r="J39" s="3"/>
      <c r="K39" s="3"/>
      <c r="L39" s="3"/>
      <c r="M39" s="3"/>
    </row>
    <row r="40" spans="1:13">
      <c r="A40" s="186">
        <v>4</v>
      </c>
      <c r="B40" s="196" t="s">
        <v>166</v>
      </c>
      <c r="C40" s="196"/>
      <c r="D40" s="196"/>
      <c r="E40" s="196"/>
      <c r="F40" s="196"/>
      <c r="G40" s="196"/>
      <c r="H40" s="196"/>
      <c r="I40" s="196"/>
      <c r="J40" s="3"/>
      <c r="K40" s="3"/>
      <c r="L40" s="3"/>
      <c r="M40" s="3"/>
    </row>
    <row r="41" spans="1:13">
      <c r="A41" s="28"/>
      <c r="B41" s="28">
        <v>1</v>
      </c>
      <c r="C41" s="28" t="s">
        <v>169</v>
      </c>
      <c r="D41" s="28"/>
      <c r="E41" s="322">
        <v>180000000</v>
      </c>
      <c r="F41" s="28"/>
      <c r="G41" s="28"/>
      <c r="H41" s="28"/>
      <c r="I41" s="28"/>
      <c r="J41" s="3"/>
      <c r="K41" s="3"/>
      <c r="L41" s="3"/>
      <c r="M41" s="3"/>
    </row>
    <row r="42" spans="1:13">
      <c r="A42" s="28"/>
      <c r="B42" s="28">
        <v>2</v>
      </c>
      <c r="C42" s="28" t="s">
        <v>167</v>
      </c>
      <c r="D42" s="28"/>
      <c r="E42" s="322">
        <v>78000000</v>
      </c>
      <c r="F42" s="28"/>
      <c r="G42" s="28"/>
      <c r="H42" s="28"/>
      <c r="I42" s="28"/>
      <c r="J42" s="3"/>
      <c r="K42" s="3"/>
      <c r="L42" s="3"/>
      <c r="M42" s="3"/>
    </row>
    <row r="43" spans="1:13">
      <c r="A43" s="186">
        <v>5</v>
      </c>
      <c r="B43" s="196" t="s">
        <v>171</v>
      </c>
      <c r="C43" s="196"/>
      <c r="D43" s="196"/>
      <c r="E43" s="196"/>
      <c r="F43" s="196"/>
      <c r="G43" s="196"/>
      <c r="H43" s="196"/>
      <c r="I43" s="196"/>
      <c r="J43" s="3"/>
      <c r="K43" s="3"/>
      <c r="L43" s="3"/>
      <c r="M43" s="3"/>
    </row>
    <row r="44" spans="1:13" ht="30">
      <c r="A44" s="28"/>
      <c r="B44" s="28">
        <v>1</v>
      </c>
      <c r="C44" s="28" t="s">
        <v>800</v>
      </c>
      <c r="D44" s="28"/>
      <c r="E44" s="29">
        <v>300000000</v>
      </c>
      <c r="F44" s="28"/>
      <c r="G44" s="28"/>
      <c r="H44" s="28"/>
      <c r="I44" s="28"/>
      <c r="J44" s="3"/>
      <c r="K44" s="3"/>
      <c r="L44" s="3"/>
      <c r="M44" s="3"/>
    </row>
    <row r="45" spans="1:13">
      <c r="A45" s="280" t="s">
        <v>192</v>
      </c>
      <c r="B45" s="281"/>
      <c r="C45" s="281"/>
      <c r="D45" s="282"/>
      <c r="E45" s="20">
        <f>SUM(E6:E44)</f>
        <v>11233021425</v>
      </c>
      <c r="F45" s="10"/>
      <c r="G45" s="10"/>
      <c r="H45" s="10"/>
      <c r="I45" s="10"/>
    </row>
  </sheetData>
  <mergeCells count="17">
    <mergeCell ref="A45:D45"/>
    <mergeCell ref="A1:I1"/>
    <mergeCell ref="A3:A4"/>
    <mergeCell ref="B3:C4"/>
    <mergeCell ref="D3:D4"/>
    <mergeCell ref="E3:E4"/>
    <mergeCell ref="F3:F4"/>
    <mergeCell ref="G3:H3"/>
    <mergeCell ref="I3:I4"/>
    <mergeCell ref="B5:C5"/>
    <mergeCell ref="B6:I6"/>
    <mergeCell ref="B14:I14"/>
    <mergeCell ref="B16:I16"/>
    <mergeCell ref="B18:I18"/>
    <mergeCell ref="B32:I32"/>
    <mergeCell ref="B40:I40"/>
    <mergeCell ref="B43:I43"/>
  </mergeCells>
  <pageMargins left="0.43307086614173229" right="0.19685039370078741" top="0.51181102362204722" bottom="0.98425196850393704" header="0.31496062992125984" footer="0.31496062992125984"/>
  <pageSetup paperSize="9" scale="90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</sheetPr>
  <dimension ref="A1:J75"/>
  <sheetViews>
    <sheetView workbookViewId="0">
      <selection activeCell="D18" sqref="D18"/>
    </sheetView>
  </sheetViews>
  <sheetFormatPr defaultRowHeight="15"/>
  <cols>
    <col min="1" max="1" width="4.5703125" style="2" customWidth="1"/>
    <col min="2" max="2" width="4.140625" style="2" customWidth="1"/>
    <col min="3" max="3" width="55.140625" style="2" customWidth="1"/>
    <col min="4" max="4" width="25.140625" style="2" customWidth="1"/>
    <col min="5" max="5" width="18.140625" style="2" customWidth="1"/>
    <col min="6" max="7" width="18.140625" style="2" hidden="1" customWidth="1"/>
    <col min="8" max="9" width="10.140625" style="2" hidden="1" customWidth="1"/>
    <col min="10" max="10" width="17.42578125" style="2" customWidth="1"/>
    <col min="11" max="16384" width="9.140625" style="2"/>
  </cols>
  <sheetData>
    <row r="1" spans="1:10">
      <c r="A1" s="202" t="s">
        <v>801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121" customFormat="1">
      <c r="A2" s="136"/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86">
        <v>1</v>
      </c>
      <c r="B6" s="196" t="s">
        <v>802</v>
      </c>
      <c r="C6" s="196"/>
      <c r="D6" s="196"/>
      <c r="E6" s="196"/>
      <c r="F6" s="196"/>
      <c r="G6" s="196"/>
      <c r="H6" s="196"/>
      <c r="I6" s="196"/>
      <c r="J6" s="196"/>
    </row>
    <row r="7" spans="1:10" ht="30">
      <c r="A7" s="28"/>
      <c r="B7" s="27">
        <v>1</v>
      </c>
      <c r="C7" s="28" t="s">
        <v>803</v>
      </c>
      <c r="D7" s="28"/>
      <c r="E7" s="29">
        <v>4000000000</v>
      </c>
      <c r="F7" s="10"/>
      <c r="G7" s="10"/>
      <c r="H7" s="10"/>
      <c r="I7" s="10"/>
      <c r="J7" s="10" t="s">
        <v>804</v>
      </c>
    </row>
    <row r="8" spans="1:10">
      <c r="A8" s="186">
        <v>2</v>
      </c>
      <c r="B8" s="196" t="s">
        <v>805</v>
      </c>
      <c r="C8" s="196"/>
      <c r="D8" s="196"/>
      <c r="E8" s="196"/>
      <c r="F8" s="196"/>
      <c r="G8" s="196"/>
      <c r="H8" s="196"/>
      <c r="I8" s="196"/>
      <c r="J8" s="196"/>
    </row>
    <row r="9" spans="1:10">
      <c r="A9" s="28"/>
      <c r="B9" s="27">
        <v>1</v>
      </c>
      <c r="C9" s="28" t="s">
        <v>806</v>
      </c>
      <c r="D9" s="28"/>
      <c r="E9" s="29">
        <v>50000000</v>
      </c>
      <c r="F9" s="10"/>
      <c r="G9" s="10"/>
      <c r="H9" s="10"/>
      <c r="I9" s="10"/>
      <c r="J9" s="10"/>
    </row>
    <row r="10" spans="1:10">
      <c r="A10" s="186">
        <v>3</v>
      </c>
      <c r="B10" s="196" t="s">
        <v>807</v>
      </c>
      <c r="C10" s="196"/>
      <c r="D10" s="196"/>
      <c r="E10" s="196"/>
      <c r="F10" s="196"/>
      <c r="G10" s="196"/>
      <c r="H10" s="196"/>
      <c r="I10" s="196"/>
      <c r="J10" s="196"/>
    </row>
    <row r="11" spans="1:10">
      <c r="A11" s="28"/>
      <c r="B11" s="27">
        <v>1</v>
      </c>
      <c r="C11" s="28" t="s">
        <v>808</v>
      </c>
      <c r="D11" s="28"/>
      <c r="E11" s="29">
        <v>50000000</v>
      </c>
      <c r="F11" s="10"/>
      <c r="G11" s="10"/>
      <c r="H11" s="10"/>
      <c r="I11" s="10"/>
      <c r="J11" s="10"/>
    </row>
    <row r="12" spans="1:10">
      <c r="A12" s="186">
        <v>4</v>
      </c>
      <c r="B12" s="196" t="s">
        <v>809</v>
      </c>
      <c r="C12" s="196"/>
      <c r="D12" s="196"/>
      <c r="E12" s="196"/>
      <c r="F12" s="196"/>
      <c r="G12" s="196"/>
      <c r="H12" s="196"/>
      <c r="I12" s="196"/>
      <c r="J12" s="196"/>
    </row>
    <row r="13" spans="1:10">
      <c r="A13" s="28"/>
      <c r="B13" s="27">
        <v>1</v>
      </c>
      <c r="C13" s="28" t="s">
        <v>810</v>
      </c>
      <c r="D13" s="28"/>
      <c r="E13" s="29">
        <v>54000000</v>
      </c>
      <c r="F13" s="10"/>
      <c r="G13" s="10"/>
      <c r="H13" s="10"/>
      <c r="I13" s="10"/>
      <c r="J13" s="10"/>
    </row>
    <row r="14" spans="1:10">
      <c r="A14" s="28"/>
      <c r="B14" s="27">
        <v>2</v>
      </c>
      <c r="C14" s="28" t="s">
        <v>811</v>
      </c>
      <c r="D14" s="28"/>
      <c r="E14" s="29">
        <v>34320000</v>
      </c>
      <c r="F14" s="10"/>
      <c r="G14" s="10"/>
      <c r="H14" s="10"/>
      <c r="I14" s="10"/>
      <c r="J14" s="10"/>
    </row>
    <row r="15" spans="1:10">
      <c r="A15" s="186">
        <v>5</v>
      </c>
      <c r="B15" s="196" t="s">
        <v>812</v>
      </c>
      <c r="C15" s="196"/>
      <c r="D15" s="196"/>
      <c r="E15" s="196"/>
      <c r="F15" s="196"/>
      <c r="G15" s="196"/>
      <c r="H15" s="196"/>
      <c r="I15" s="196"/>
      <c r="J15" s="196"/>
    </row>
    <row r="16" spans="1:10">
      <c r="A16" s="28"/>
      <c r="B16" s="27">
        <v>1</v>
      </c>
      <c r="C16" s="28" t="s">
        <v>813</v>
      </c>
      <c r="D16" s="28"/>
      <c r="E16" s="29">
        <v>1313500000</v>
      </c>
      <c r="F16" s="10"/>
      <c r="G16" s="10"/>
      <c r="H16" s="10"/>
      <c r="I16" s="10"/>
      <c r="J16" s="10"/>
    </row>
    <row r="17" spans="1:10">
      <c r="A17" s="186">
        <v>6</v>
      </c>
      <c r="B17" s="196" t="s">
        <v>72</v>
      </c>
      <c r="C17" s="196"/>
      <c r="D17" s="196"/>
      <c r="E17" s="196"/>
      <c r="F17" s="196"/>
      <c r="G17" s="196"/>
      <c r="H17" s="196"/>
      <c r="I17" s="196"/>
      <c r="J17" s="196"/>
    </row>
    <row r="18" spans="1:10">
      <c r="A18" s="28"/>
      <c r="B18" s="27">
        <v>1</v>
      </c>
      <c r="C18" s="28" t="s">
        <v>814</v>
      </c>
      <c r="D18" s="28"/>
      <c r="E18" s="29">
        <v>80548000</v>
      </c>
      <c r="F18" s="10"/>
      <c r="G18" s="10"/>
      <c r="H18" s="10"/>
      <c r="I18" s="10"/>
      <c r="J18" s="10"/>
    </row>
    <row r="19" spans="1:10">
      <c r="A19" s="28"/>
      <c r="B19" s="27">
        <v>2</v>
      </c>
      <c r="C19" s="28" t="s">
        <v>815</v>
      </c>
      <c r="D19" s="28"/>
      <c r="E19" s="29">
        <v>45669100</v>
      </c>
      <c r="F19" s="10"/>
      <c r="G19" s="10"/>
      <c r="H19" s="10"/>
      <c r="I19" s="10"/>
      <c r="J19" s="10"/>
    </row>
    <row r="20" spans="1:10">
      <c r="A20" s="28"/>
      <c r="B20" s="27">
        <v>3</v>
      </c>
      <c r="C20" s="28" t="s">
        <v>816</v>
      </c>
      <c r="D20" s="28"/>
      <c r="E20" s="29">
        <v>38559500</v>
      </c>
      <c r="F20" s="10"/>
      <c r="G20" s="10"/>
      <c r="H20" s="10"/>
      <c r="I20" s="10"/>
      <c r="J20" s="10"/>
    </row>
    <row r="21" spans="1:10">
      <c r="A21" s="28"/>
      <c r="B21" s="27">
        <v>4</v>
      </c>
      <c r="C21" s="28" t="s">
        <v>817</v>
      </c>
      <c r="D21" s="28"/>
      <c r="E21" s="29">
        <v>40022000</v>
      </c>
      <c r="F21" s="10"/>
      <c r="G21" s="10"/>
      <c r="H21" s="10"/>
      <c r="I21" s="10"/>
      <c r="J21" s="10"/>
    </row>
    <row r="22" spans="1:10">
      <c r="A22" s="186">
        <v>7</v>
      </c>
      <c r="B22" s="196" t="s">
        <v>818</v>
      </c>
      <c r="C22" s="196"/>
      <c r="D22" s="196"/>
      <c r="E22" s="196"/>
      <c r="F22" s="196"/>
      <c r="G22" s="196"/>
      <c r="H22" s="196"/>
      <c r="I22" s="196"/>
      <c r="J22" s="196"/>
    </row>
    <row r="23" spans="1:10">
      <c r="A23" s="28"/>
      <c r="B23" s="27">
        <v>1</v>
      </c>
      <c r="C23" s="28" t="s">
        <v>819</v>
      </c>
      <c r="D23" s="28"/>
      <c r="E23" s="29">
        <v>92800000</v>
      </c>
      <c r="F23" s="10"/>
      <c r="G23" s="10"/>
      <c r="H23" s="10"/>
      <c r="I23" s="10"/>
      <c r="J23" s="10"/>
    </row>
    <row r="24" spans="1:10">
      <c r="A24" s="28"/>
      <c r="B24" s="27">
        <v>2</v>
      </c>
      <c r="C24" s="28" t="s">
        <v>820</v>
      </c>
      <c r="D24" s="28"/>
      <c r="E24" s="29">
        <v>99500000</v>
      </c>
      <c r="F24" s="10"/>
      <c r="G24" s="10"/>
      <c r="H24" s="10"/>
      <c r="I24" s="10"/>
      <c r="J24" s="10"/>
    </row>
    <row r="25" spans="1:10">
      <c r="A25" s="186">
        <v>8</v>
      </c>
      <c r="B25" s="196" t="s">
        <v>821</v>
      </c>
      <c r="C25" s="196"/>
      <c r="D25" s="196"/>
      <c r="E25" s="196"/>
      <c r="F25" s="196"/>
      <c r="G25" s="196"/>
      <c r="H25" s="196"/>
      <c r="I25" s="196"/>
      <c r="J25" s="196"/>
    </row>
    <row r="26" spans="1:10">
      <c r="A26" s="28"/>
      <c r="B26" s="27">
        <v>1</v>
      </c>
      <c r="C26" s="28" t="s">
        <v>822</v>
      </c>
      <c r="D26" s="28"/>
      <c r="E26" s="29">
        <v>99460000</v>
      </c>
      <c r="F26" s="10"/>
      <c r="G26" s="10"/>
      <c r="H26" s="10"/>
      <c r="I26" s="10"/>
      <c r="J26" s="10"/>
    </row>
    <row r="27" spans="1:10">
      <c r="A27" s="186">
        <v>9</v>
      </c>
      <c r="B27" s="196" t="s">
        <v>823</v>
      </c>
      <c r="C27" s="196"/>
      <c r="D27" s="196"/>
      <c r="E27" s="196"/>
      <c r="F27" s="196"/>
      <c r="G27" s="196"/>
      <c r="H27" s="196"/>
      <c r="I27" s="196"/>
      <c r="J27" s="196"/>
    </row>
    <row r="28" spans="1:10">
      <c r="A28" s="28"/>
      <c r="B28" s="27">
        <v>1</v>
      </c>
      <c r="C28" s="28" t="s">
        <v>824</v>
      </c>
      <c r="D28" s="28"/>
      <c r="E28" s="29">
        <v>437450000</v>
      </c>
      <c r="F28" s="10"/>
      <c r="G28" s="10"/>
      <c r="H28" s="10"/>
      <c r="I28" s="10"/>
      <c r="J28" s="10"/>
    </row>
    <row r="29" spans="1:10">
      <c r="A29" s="186">
        <v>10</v>
      </c>
      <c r="B29" s="196" t="s">
        <v>825</v>
      </c>
      <c r="C29" s="196"/>
      <c r="D29" s="196"/>
      <c r="E29" s="196"/>
      <c r="F29" s="196"/>
      <c r="G29" s="196"/>
      <c r="H29" s="196"/>
      <c r="I29" s="196"/>
      <c r="J29" s="196"/>
    </row>
    <row r="30" spans="1:10">
      <c r="A30" s="28"/>
      <c r="B30" s="27">
        <v>1</v>
      </c>
      <c r="C30" s="28" t="s">
        <v>826</v>
      </c>
      <c r="D30" s="28"/>
      <c r="E30" s="29">
        <v>79250000</v>
      </c>
      <c r="F30" s="10"/>
      <c r="G30" s="10"/>
      <c r="H30" s="10"/>
      <c r="I30" s="10"/>
      <c r="J30" s="10"/>
    </row>
    <row r="31" spans="1:10">
      <c r="A31" s="186">
        <v>11</v>
      </c>
      <c r="B31" s="196" t="s">
        <v>827</v>
      </c>
      <c r="C31" s="196"/>
      <c r="D31" s="196"/>
      <c r="E31" s="196"/>
      <c r="F31" s="196"/>
      <c r="G31" s="196"/>
      <c r="H31" s="196"/>
      <c r="I31" s="196"/>
      <c r="J31" s="196"/>
    </row>
    <row r="32" spans="1:10">
      <c r="A32" s="28"/>
      <c r="B32" s="27">
        <v>1</v>
      </c>
      <c r="C32" s="28" t="s">
        <v>828</v>
      </c>
      <c r="D32" s="28"/>
      <c r="E32" s="29">
        <v>47850000</v>
      </c>
      <c r="F32" s="10"/>
      <c r="G32" s="10"/>
      <c r="H32" s="10"/>
      <c r="I32" s="10"/>
      <c r="J32" s="10"/>
    </row>
    <row r="33" spans="1:10">
      <c r="A33" s="186">
        <v>12</v>
      </c>
      <c r="B33" s="196" t="s">
        <v>829</v>
      </c>
      <c r="C33" s="196"/>
      <c r="D33" s="196"/>
      <c r="E33" s="196"/>
      <c r="F33" s="196"/>
      <c r="G33" s="196"/>
      <c r="H33" s="196"/>
      <c r="I33" s="196"/>
      <c r="J33" s="196"/>
    </row>
    <row r="34" spans="1:10">
      <c r="A34" s="28"/>
      <c r="B34" s="27">
        <v>1</v>
      </c>
      <c r="C34" s="28" t="s">
        <v>830</v>
      </c>
      <c r="D34" s="28"/>
      <c r="E34" s="29">
        <v>65620000</v>
      </c>
      <c r="F34" s="10"/>
      <c r="G34" s="10"/>
      <c r="H34" s="10"/>
      <c r="I34" s="10"/>
      <c r="J34" s="10"/>
    </row>
    <row r="35" spans="1:10">
      <c r="A35" s="186">
        <v>13</v>
      </c>
      <c r="B35" s="196" t="s">
        <v>74</v>
      </c>
      <c r="C35" s="196"/>
      <c r="D35" s="196"/>
      <c r="E35" s="196"/>
      <c r="F35" s="196"/>
      <c r="G35" s="196"/>
      <c r="H35" s="196"/>
      <c r="I35" s="196"/>
      <c r="J35" s="196"/>
    </row>
    <row r="36" spans="1:10">
      <c r="A36" s="28"/>
      <c r="B36" s="27">
        <v>1</v>
      </c>
      <c r="C36" s="28" t="s">
        <v>831</v>
      </c>
      <c r="D36" s="28"/>
      <c r="E36" s="29">
        <v>99460000</v>
      </c>
      <c r="F36" s="10"/>
      <c r="G36" s="10"/>
      <c r="H36" s="10"/>
      <c r="I36" s="10"/>
      <c r="J36" s="10"/>
    </row>
    <row r="37" spans="1:10">
      <c r="A37" s="186">
        <v>14</v>
      </c>
      <c r="B37" s="196" t="s">
        <v>137</v>
      </c>
      <c r="C37" s="196"/>
      <c r="D37" s="196"/>
      <c r="E37" s="196"/>
      <c r="F37" s="196"/>
      <c r="G37" s="196"/>
      <c r="H37" s="196"/>
      <c r="I37" s="196"/>
      <c r="J37" s="196"/>
    </row>
    <row r="38" spans="1:10">
      <c r="A38" s="28"/>
      <c r="B38" s="27">
        <v>1</v>
      </c>
      <c r="C38" s="28" t="s">
        <v>150</v>
      </c>
      <c r="D38" s="28"/>
      <c r="E38" s="29">
        <v>81060000</v>
      </c>
      <c r="F38" s="10"/>
      <c r="G38" s="10"/>
      <c r="H38" s="10"/>
      <c r="I38" s="10"/>
      <c r="J38" s="10"/>
    </row>
    <row r="39" spans="1:10">
      <c r="A39" s="28"/>
      <c r="B39" s="27">
        <v>2</v>
      </c>
      <c r="C39" s="28" t="s">
        <v>138</v>
      </c>
      <c r="D39" s="28"/>
      <c r="E39" s="29">
        <v>1746510000</v>
      </c>
      <c r="F39" s="10"/>
      <c r="G39" s="10"/>
      <c r="H39" s="10"/>
      <c r="I39" s="10"/>
      <c r="J39" s="10"/>
    </row>
    <row r="40" spans="1:10">
      <c r="A40" s="28"/>
      <c r="B40" s="27">
        <v>3</v>
      </c>
      <c r="C40" s="28" t="s">
        <v>153</v>
      </c>
      <c r="D40" s="28"/>
      <c r="E40" s="29">
        <v>35000000</v>
      </c>
      <c r="F40" s="10"/>
      <c r="G40" s="10"/>
      <c r="H40" s="10"/>
      <c r="I40" s="10"/>
      <c r="J40" s="10"/>
    </row>
    <row r="41" spans="1:10">
      <c r="A41" s="28"/>
      <c r="B41" s="27">
        <v>4</v>
      </c>
      <c r="C41" s="28" t="s">
        <v>832</v>
      </c>
      <c r="D41" s="28"/>
      <c r="E41" s="29">
        <v>30000000</v>
      </c>
      <c r="F41" s="10"/>
      <c r="G41" s="10"/>
      <c r="H41" s="10"/>
      <c r="I41" s="10"/>
      <c r="J41" s="10"/>
    </row>
    <row r="42" spans="1:10">
      <c r="A42" s="28"/>
      <c r="B42" s="27">
        <v>5</v>
      </c>
      <c r="C42" s="28" t="s">
        <v>139</v>
      </c>
      <c r="D42" s="28"/>
      <c r="E42" s="29">
        <v>333680000</v>
      </c>
      <c r="F42" s="10"/>
      <c r="G42" s="10"/>
      <c r="H42" s="10"/>
      <c r="I42" s="10"/>
      <c r="J42" s="10"/>
    </row>
    <row r="43" spans="1:10">
      <c r="A43" s="28"/>
      <c r="B43" s="27">
        <v>6</v>
      </c>
      <c r="C43" s="28" t="s">
        <v>140</v>
      </c>
      <c r="D43" s="28"/>
      <c r="E43" s="29">
        <v>141318500</v>
      </c>
      <c r="F43" s="10"/>
      <c r="G43" s="10"/>
      <c r="H43" s="10"/>
      <c r="I43" s="10"/>
      <c r="J43" s="10"/>
    </row>
    <row r="44" spans="1:10">
      <c r="A44" s="28"/>
      <c r="B44" s="27">
        <v>7</v>
      </c>
      <c r="C44" s="28" t="s">
        <v>152</v>
      </c>
      <c r="D44" s="28"/>
      <c r="E44" s="29">
        <v>14250000</v>
      </c>
      <c r="F44" s="10"/>
      <c r="G44" s="10"/>
      <c r="H44" s="10"/>
      <c r="I44" s="10"/>
      <c r="J44" s="10"/>
    </row>
    <row r="45" spans="1:10">
      <c r="A45" s="28"/>
      <c r="B45" s="27">
        <v>8</v>
      </c>
      <c r="C45" s="28" t="s">
        <v>141</v>
      </c>
      <c r="D45" s="28"/>
      <c r="E45" s="29">
        <v>286678000</v>
      </c>
      <c r="F45" s="10"/>
      <c r="G45" s="10"/>
      <c r="H45" s="10"/>
      <c r="I45" s="10"/>
      <c r="J45" s="10"/>
    </row>
    <row r="46" spans="1:10">
      <c r="A46" s="28"/>
      <c r="B46" s="27">
        <v>9</v>
      </c>
      <c r="C46" s="28" t="s">
        <v>142</v>
      </c>
      <c r="D46" s="28"/>
      <c r="E46" s="29">
        <v>549171000</v>
      </c>
      <c r="F46" s="10"/>
      <c r="G46" s="10"/>
      <c r="H46" s="10"/>
      <c r="I46" s="10"/>
      <c r="J46" s="10"/>
    </row>
    <row r="47" spans="1:10" ht="30">
      <c r="A47" s="28"/>
      <c r="B47" s="27">
        <v>10</v>
      </c>
      <c r="C47" s="28" t="s">
        <v>143</v>
      </c>
      <c r="D47" s="28"/>
      <c r="E47" s="29">
        <f>735000000-551000000</f>
        <v>184000000</v>
      </c>
      <c r="F47" s="10"/>
      <c r="G47" s="10"/>
      <c r="H47" s="10"/>
      <c r="I47" s="10"/>
      <c r="J47" s="10"/>
    </row>
    <row r="48" spans="1:10">
      <c r="A48" s="28"/>
      <c r="B48" s="27">
        <v>11</v>
      </c>
      <c r="C48" s="28" t="s">
        <v>144</v>
      </c>
      <c r="D48" s="28"/>
      <c r="E48" s="29">
        <v>108700000</v>
      </c>
      <c r="F48" s="10"/>
      <c r="G48" s="10"/>
      <c r="H48" s="10"/>
      <c r="I48" s="10"/>
      <c r="J48" s="10"/>
    </row>
    <row r="49" spans="1:10" ht="30">
      <c r="A49" s="28"/>
      <c r="B49" s="27">
        <v>12</v>
      </c>
      <c r="C49" s="28" t="s">
        <v>145</v>
      </c>
      <c r="D49" s="28"/>
      <c r="E49" s="29">
        <v>314103000</v>
      </c>
      <c r="F49" s="10"/>
      <c r="G49" s="10"/>
      <c r="H49" s="10"/>
      <c r="I49" s="10"/>
      <c r="J49" s="10"/>
    </row>
    <row r="50" spans="1:10">
      <c r="A50" s="28"/>
      <c r="B50" s="27">
        <v>13</v>
      </c>
      <c r="C50" s="28" t="s">
        <v>146</v>
      </c>
      <c r="D50" s="28"/>
      <c r="E50" s="29">
        <v>4442167000</v>
      </c>
      <c r="F50" s="10"/>
      <c r="G50" s="10"/>
      <c r="H50" s="10"/>
      <c r="I50" s="10"/>
      <c r="J50" s="10"/>
    </row>
    <row r="51" spans="1:10" ht="30">
      <c r="A51" s="28"/>
      <c r="B51" s="27">
        <v>14</v>
      </c>
      <c r="C51" s="28" t="s">
        <v>147</v>
      </c>
      <c r="D51" s="28"/>
      <c r="E51" s="29">
        <v>2357433400</v>
      </c>
      <c r="F51" s="10"/>
      <c r="G51" s="10"/>
      <c r="H51" s="10"/>
      <c r="I51" s="10"/>
      <c r="J51" s="10"/>
    </row>
    <row r="52" spans="1:10" ht="30">
      <c r="A52" s="28"/>
      <c r="B52" s="27">
        <v>15</v>
      </c>
      <c r="C52" s="28" t="s">
        <v>148</v>
      </c>
      <c r="D52" s="28"/>
      <c r="E52" s="29">
        <v>1567260000</v>
      </c>
      <c r="F52" s="10"/>
      <c r="G52" s="10"/>
      <c r="H52" s="10"/>
      <c r="I52" s="10"/>
      <c r="J52" s="10"/>
    </row>
    <row r="53" spans="1:10">
      <c r="A53" s="186">
        <v>15</v>
      </c>
      <c r="B53" s="196" t="s">
        <v>155</v>
      </c>
      <c r="C53" s="196"/>
      <c r="D53" s="196"/>
      <c r="E53" s="196"/>
      <c r="F53" s="196"/>
      <c r="G53" s="196"/>
      <c r="H53" s="196"/>
      <c r="I53" s="196"/>
      <c r="J53" s="196"/>
    </row>
    <row r="54" spans="1:10" ht="105">
      <c r="A54" s="28"/>
      <c r="B54" s="27">
        <v>1</v>
      </c>
      <c r="C54" s="28" t="s">
        <v>159</v>
      </c>
      <c r="D54" s="28"/>
      <c r="E54" s="29">
        <v>1496790000</v>
      </c>
      <c r="F54" s="10"/>
      <c r="G54" s="10"/>
      <c r="H54" s="10"/>
      <c r="I54" s="10"/>
      <c r="J54" s="28" t="s">
        <v>833</v>
      </c>
    </row>
    <row r="55" spans="1:10">
      <c r="A55" s="28"/>
      <c r="B55" s="27">
        <v>2</v>
      </c>
      <c r="C55" s="28" t="s">
        <v>799</v>
      </c>
      <c r="D55" s="28"/>
      <c r="E55" s="29">
        <v>50000000</v>
      </c>
      <c r="F55" s="10"/>
      <c r="G55" s="10"/>
      <c r="H55" s="10"/>
      <c r="I55" s="10"/>
      <c r="J55" s="10"/>
    </row>
    <row r="56" spans="1:10">
      <c r="A56" s="28"/>
      <c r="B56" s="27">
        <v>3</v>
      </c>
      <c r="C56" s="28" t="s">
        <v>158</v>
      </c>
      <c r="D56" s="28"/>
      <c r="E56" s="29">
        <f>2267000000-50000000-500000000-1000000000-111000000-200000000</f>
        <v>406000000</v>
      </c>
      <c r="F56" s="10"/>
      <c r="G56" s="10"/>
      <c r="H56" s="10"/>
      <c r="I56" s="10"/>
      <c r="J56" s="10"/>
    </row>
    <row r="57" spans="1:10">
      <c r="A57" s="28"/>
      <c r="B57" s="27">
        <v>4</v>
      </c>
      <c r="C57" s="28" t="s">
        <v>834</v>
      </c>
      <c r="D57" s="28"/>
      <c r="E57" s="29">
        <v>402800000</v>
      </c>
      <c r="F57" s="10"/>
      <c r="G57" s="10"/>
      <c r="H57" s="10"/>
      <c r="I57" s="10"/>
      <c r="J57" s="10"/>
    </row>
    <row r="58" spans="1:10">
      <c r="A58" s="28"/>
      <c r="B58" s="27">
        <v>5</v>
      </c>
      <c r="C58" s="28" t="s">
        <v>156</v>
      </c>
      <c r="D58" s="28"/>
      <c r="E58" s="29">
        <v>210000000</v>
      </c>
      <c r="F58" s="10"/>
      <c r="G58" s="10"/>
      <c r="H58" s="10"/>
      <c r="I58" s="10"/>
      <c r="J58" s="10"/>
    </row>
    <row r="59" spans="1:10">
      <c r="A59" s="28"/>
      <c r="B59" s="27">
        <v>6</v>
      </c>
      <c r="C59" s="28" t="s">
        <v>157</v>
      </c>
      <c r="D59" s="28"/>
      <c r="E59" s="29">
        <v>2214017000</v>
      </c>
      <c r="F59" s="10"/>
      <c r="G59" s="10"/>
      <c r="H59" s="10"/>
      <c r="I59" s="10"/>
      <c r="J59" s="10"/>
    </row>
    <row r="60" spans="1:10">
      <c r="A60" s="28"/>
      <c r="B60" s="27">
        <v>7</v>
      </c>
      <c r="C60" s="28" t="s">
        <v>730</v>
      </c>
      <c r="D60" s="28"/>
      <c r="E60" s="29">
        <v>152600000</v>
      </c>
      <c r="F60" s="10"/>
      <c r="G60" s="10"/>
      <c r="H60" s="10"/>
      <c r="I60" s="10"/>
      <c r="J60" s="10"/>
    </row>
    <row r="61" spans="1:10">
      <c r="A61" s="28"/>
      <c r="B61" s="27">
        <v>8</v>
      </c>
      <c r="C61" s="28" t="s">
        <v>835</v>
      </c>
      <c r="D61" s="28"/>
      <c r="E61" s="29">
        <f>400000000-(89500000*3)</f>
        <v>131500000</v>
      </c>
      <c r="F61" s="10"/>
      <c r="G61" s="10"/>
      <c r="H61" s="10"/>
      <c r="I61" s="10"/>
      <c r="J61" s="10"/>
    </row>
    <row r="62" spans="1:10">
      <c r="A62" s="28"/>
      <c r="B62" s="27">
        <v>9</v>
      </c>
      <c r="C62" s="28" t="s">
        <v>163</v>
      </c>
      <c r="D62" s="28"/>
      <c r="E62" s="29">
        <f>929965000-89500000-89500000-162900000-199000000-180000000</f>
        <v>209065000</v>
      </c>
      <c r="F62" s="10"/>
      <c r="G62" s="10"/>
      <c r="H62" s="10"/>
      <c r="I62" s="10"/>
      <c r="J62" s="10"/>
    </row>
    <row r="63" spans="1:10">
      <c r="A63" s="186">
        <v>16</v>
      </c>
      <c r="B63" s="196" t="s">
        <v>166</v>
      </c>
      <c r="C63" s="196"/>
      <c r="D63" s="196"/>
      <c r="E63" s="196"/>
      <c r="F63" s="196"/>
      <c r="G63" s="196"/>
      <c r="H63" s="196"/>
      <c r="I63" s="196"/>
      <c r="J63" s="196"/>
    </row>
    <row r="64" spans="1:10">
      <c r="A64" s="28"/>
      <c r="B64" s="27">
        <v>1</v>
      </c>
      <c r="C64" s="28" t="s">
        <v>169</v>
      </c>
      <c r="D64" s="28"/>
      <c r="E64" s="29">
        <v>96000000</v>
      </c>
      <c r="F64" s="10"/>
      <c r="G64" s="10"/>
      <c r="H64" s="10"/>
      <c r="I64" s="10"/>
      <c r="J64" s="10"/>
    </row>
    <row r="65" spans="1:10">
      <c r="A65" s="28"/>
      <c r="B65" s="27">
        <v>2</v>
      </c>
      <c r="C65" s="28" t="s">
        <v>167</v>
      </c>
      <c r="D65" s="28"/>
      <c r="E65" s="29">
        <v>177950000</v>
      </c>
      <c r="F65" s="10"/>
      <c r="G65" s="10"/>
      <c r="H65" s="10"/>
      <c r="I65" s="10"/>
      <c r="J65" s="10"/>
    </row>
    <row r="66" spans="1:10">
      <c r="A66" s="186">
        <v>17</v>
      </c>
      <c r="B66" s="196" t="s">
        <v>171</v>
      </c>
      <c r="C66" s="196"/>
      <c r="D66" s="196"/>
      <c r="E66" s="196"/>
      <c r="F66" s="196"/>
      <c r="G66" s="196"/>
      <c r="H66" s="196"/>
      <c r="I66" s="196"/>
      <c r="J66" s="196"/>
    </row>
    <row r="67" spans="1:10">
      <c r="A67" s="28"/>
      <c r="B67" s="27">
        <v>1</v>
      </c>
      <c r="C67" s="28" t="s">
        <v>836</v>
      </c>
      <c r="D67" s="28"/>
      <c r="E67" s="29">
        <v>324385000</v>
      </c>
      <c r="F67" s="10"/>
      <c r="G67" s="10"/>
      <c r="H67" s="10"/>
      <c r="I67" s="10"/>
      <c r="J67" s="10"/>
    </row>
    <row r="68" spans="1:10">
      <c r="A68" s="28"/>
      <c r="B68" s="27">
        <v>2</v>
      </c>
      <c r="C68" s="28" t="s">
        <v>837</v>
      </c>
      <c r="D68" s="28"/>
      <c r="E68" s="29">
        <v>44750000</v>
      </c>
      <c r="F68" s="10"/>
      <c r="G68" s="10"/>
      <c r="H68" s="10"/>
      <c r="I68" s="10"/>
      <c r="J68" s="10"/>
    </row>
    <row r="69" spans="1:10">
      <c r="A69" s="186">
        <v>18</v>
      </c>
      <c r="B69" s="196" t="s">
        <v>173</v>
      </c>
      <c r="C69" s="196"/>
      <c r="D69" s="196"/>
      <c r="E69" s="196"/>
      <c r="F69" s="196"/>
      <c r="G69" s="196"/>
      <c r="H69" s="196"/>
      <c r="I69" s="196"/>
      <c r="J69" s="196"/>
    </row>
    <row r="70" spans="1:10" ht="30">
      <c r="A70" s="28"/>
      <c r="B70" s="27">
        <v>1</v>
      </c>
      <c r="C70" s="28" t="s">
        <v>174</v>
      </c>
      <c r="D70" s="28"/>
      <c r="E70" s="29">
        <v>175297500</v>
      </c>
      <c r="F70" s="10"/>
      <c r="G70" s="10"/>
      <c r="H70" s="10"/>
      <c r="I70" s="10"/>
      <c r="J70" s="10"/>
    </row>
    <row r="71" spans="1:10">
      <c r="A71" s="186">
        <v>19</v>
      </c>
      <c r="B71" s="196" t="s">
        <v>598</v>
      </c>
      <c r="C71" s="196"/>
      <c r="D71" s="196"/>
      <c r="E71" s="196"/>
      <c r="F71" s="196"/>
      <c r="G71" s="196"/>
      <c r="H71" s="196"/>
      <c r="I71" s="196"/>
      <c r="J71" s="196"/>
    </row>
    <row r="72" spans="1:10">
      <c r="A72" s="28"/>
      <c r="B72" s="27">
        <v>1</v>
      </c>
      <c r="C72" s="28" t="s">
        <v>838</v>
      </c>
      <c r="D72" s="28"/>
      <c r="E72" s="29">
        <v>44100000</v>
      </c>
      <c r="F72" s="10"/>
      <c r="G72" s="10"/>
      <c r="H72" s="10"/>
      <c r="I72" s="10"/>
      <c r="J72" s="10"/>
    </row>
    <row r="73" spans="1:10">
      <c r="A73" s="28"/>
      <c r="B73" s="27">
        <v>2</v>
      </c>
      <c r="C73" s="28" t="s">
        <v>839</v>
      </c>
      <c r="D73" s="28"/>
      <c r="E73" s="29">
        <v>57000000</v>
      </c>
      <c r="F73" s="10"/>
      <c r="G73" s="10"/>
      <c r="H73" s="10"/>
      <c r="I73" s="10"/>
      <c r="J73" s="10"/>
    </row>
    <row r="74" spans="1:10">
      <c r="A74" s="28"/>
      <c r="B74" s="28"/>
      <c r="C74" s="28"/>
      <c r="D74" s="28"/>
      <c r="E74" s="28"/>
      <c r="F74" s="10"/>
      <c r="G74" s="10"/>
      <c r="H74" s="10"/>
      <c r="I74" s="10"/>
      <c r="J74" s="10"/>
    </row>
    <row r="75" spans="1:10">
      <c r="A75" s="280" t="s">
        <v>192</v>
      </c>
      <c r="B75" s="281"/>
      <c r="C75" s="281"/>
      <c r="D75" s="282"/>
      <c r="E75" s="20">
        <f>SUM(E6:E73)</f>
        <v>25111594000</v>
      </c>
      <c r="F75" s="10"/>
      <c r="G75" s="10"/>
      <c r="H75" s="10"/>
      <c r="I75" s="10"/>
      <c r="J75" s="10"/>
    </row>
  </sheetData>
  <mergeCells count="30">
    <mergeCell ref="A75:D75"/>
    <mergeCell ref="A1:J1"/>
    <mergeCell ref="A3:A4"/>
    <mergeCell ref="B3:C4"/>
    <mergeCell ref="D3:D4"/>
    <mergeCell ref="E3:E4"/>
    <mergeCell ref="F3:F4"/>
    <mergeCell ref="B27:J27"/>
    <mergeCell ref="H3:I3"/>
    <mergeCell ref="J3:J4"/>
    <mergeCell ref="B5:C5"/>
    <mergeCell ref="B6:J6"/>
    <mergeCell ref="B8:J8"/>
    <mergeCell ref="B10:J10"/>
    <mergeCell ref="G3:G4"/>
    <mergeCell ref="B12:J12"/>
    <mergeCell ref="B15:J15"/>
    <mergeCell ref="B17:J17"/>
    <mergeCell ref="B22:J22"/>
    <mergeCell ref="B25:J25"/>
    <mergeCell ref="B63:J63"/>
    <mergeCell ref="B66:J66"/>
    <mergeCell ref="B69:J69"/>
    <mergeCell ref="B71:J71"/>
    <mergeCell ref="B29:J29"/>
    <mergeCell ref="B31:J31"/>
    <mergeCell ref="B33:J33"/>
    <mergeCell ref="B35:J35"/>
    <mergeCell ref="B37:J37"/>
    <mergeCell ref="B53:J53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B050"/>
  </sheetPr>
  <dimension ref="A1:J36"/>
  <sheetViews>
    <sheetView topLeftCell="A13" workbookViewId="0">
      <selection activeCell="D41" sqref="D41"/>
    </sheetView>
  </sheetViews>
  <sheetFormatPr defaultRowHeight="15"/>
  <cols>
    <col min="1" max="1" width="4.7109375" style="2" customWidth="1"/>
    <col min="2" max="2" width="4.42578125" style="2" customWidth="1"/>
    <col min="3" max="3" width="57.5703125" style="2" customWidth="1"/>
    <col min="4" max="4" width="33.28515625" style="2" customWidth="1"/>
    <col min="5" max="5" width="17" style="2" hidden="1" customWidth="1"/>
    <col min="6" max="6" width="17" style="2" customWidth="1"/>
    <col min="7" max="7" width="17" style="2" hidden="1" customWidth="1"/>
    <col min="8" max="9" width="9.7109375" style="2" hidden="1" customWidth="1"/>
    <col min="10" max="10" width="11" style="2" customWidth="1"/>
    <col min="11" max="16384" width="9.140625" style="2"/>
  </cols>
  <sheetData>
    <row r="1" spans="1:10">
      <c r="A1" s="202" t="s">
        <v>840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>
      <c r="A2" s="136"/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98" t="s">
        <v>189</v>
      </c>
      <c r="E5" s="198"/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6">
        <v>1</v>
      </c>
      <c r="B6" s="196" t="s">
        <v>70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8"/>
      <c r="B7" s="239">
        <v>1</v>
      </c>
      <c r="C7" s="240" t="s">
        <v>841</v>
      </c>
      <c r="D7" s="240"/>
      <c r="E7" s="241">
        <v>410700000</v>
      </c>
      <c r="F7" s="241">
        <v>410700000</v>
      </c>
      <c r="G7" s="242"/>
      <c r="H7" s="242"/>
      <c r="I7" s="242"/>
      <c r="J7" s="242"/>
    </row>
    <row r="8" spans="1:10" ht="15" customHeight="1">
      <c r="A8" s="8"/>
      <c r="B8" s="243">
        <v>2</v>
      </c>
      <c r="C8" s="244" t="s">
        <v>842</v>
      </c>
      <c r="D8" s="244"/>
      <c r="E8" s="245">
        <v>37500000</v>
      </c>
      <c r="F8" s="245">
        <v>37500000</v>
      </c>
      <c r="G8" s="246"/>
      <c r="H8" s="246"/>
      <c r="I8" s="246"/>
      <c r="J8" s="246"/>
    </row>
    <row r="9" spans="1:10">
      <c r="A9" s="8"/>
      <c r="B9" s="243">
        <v>3</v>
      </c>
      <c r="C9" s="244" t="s">
        <v>71</v>
      </c>
      <c r="D9" s="244"/>
      <c r="E9" s="245">
        <v>324000000</v>
      </c>
      <c r="F9" s="245">
        <v>324000000</v>
      </c>
      <c r="G9" s="246"/>
      <c r="H9" s="246"/>
      <c r="I9" s="246"/>
      <c r="J9" s="246"/>
    </row>
    <row r="10" spans="1:10">
      <c r="A10" s="8"/>
      <c r="B10" s="247">
        <v>4</v>
      </c>
      <c r="C10" s="248" t="s">
        <v>843</v>
      </c>
      <c r="D10" s="248"/>
      <c r="E10" s="249">
        <v>28400000</v>
      </c>
      <c r="F10" s="249">
        <v>28400000</v>
      </c>
      <c r="G10" s="250"/>
      <c r="H10" s="250"/>
      <c r="I10" s="250"/>
      <c r="J10" s="250"/>
    </row>
    <row r="11" spans="1:10">
      <c r="A11" s="16">
        <v>2</v>
      </c>
      <c r="B11" s="196" t="s">
        <v>844</v>
      </c>
      <c r="C11" s="196"/>
      <c r="D11" s="196"/>
      <c r="E11" s="196"/>
      <c r="F11" s="196"/>
      <c r="G11" s="196"/>
      <c r="H11" s="196"/>
      <c r="I11" s="196"/>
      <c r="J11" s="196"/>
    </row>
    <row r="12" spans="1:10" ht="30">
      <c r="A12" s="8"/>
      <c r="B12" s="239">
        <v>1</v>
      </c>
      <c r="C12" s="240" t="s">
        <v>845</v>
      </c>
      <c r="D12" s="240"/>
      <c r="E12" s="241">
        <v>100000000</v>
      </c>
      <c r="F12" s="241">
        <v>150000000</v>
      </c>
      <c r="G12" s="242"/>
      <c r="H12" s="242"/>
      <c r="I12" s="242"/>
      <c r="J12" s="242"/>
    </row>
    <row r="13" spans="1:10">
      <c r="A13" s="8"/>
      <c r="B13" s="247">
        <v>2</v>
      </c>
      <c r="C13" s="248" t="s">
        <v>846</v>
      </c>
      <c r="D13" s="248"/>
      <c r="E13" s="249">
        <v>13700000</v>
      </c>
      <c r="F13" s="249">
        <v>13700000</v>
      </c>
      <c r="G13" s="250"/>
      <c r="H13" s="250"/>
      <c r="I13" s="250"/>
      <c r="J13" s="250"/>
    </row>
    <row r="14" spans="1:10">
      <c r="A14" s="16">
        <v>3</v>
      </c>
      <c r="B14" s="196" t="s">
        <v>137</v>
      </c>
      <c r="C14" s="196"/>
      <c r="D14" s="196"/>
      <c r="E14" s="196"/>
      <c r="F14" s="196"/>
      <c r="G14" s="196"/>
      <c r="H14" s="196"/>
      <c r="I14" s="196"/>
      <c r="J14" s="196"/>
    </row>
    <row r="15" spans="1:10">
      <c r="A15" s="8"/>
      <c r="B15" s="251" t="s">
        <v>923</v>
      </c>
      <c r="C15" s="252" t="s">
        <v>150</v>
      </c>
      <c r="D15" s="252"/>
      <c r="E15" s="253">
        <v>3300000</v>
      </c>
      <c r="F15" s="253">
        <v>3300000</v>
      </c>
      <c r="G15" s="254"/>
      <c r="H15" s="254"/>
      <c r="I15" s="254"/>
      <c r="J15" s="254"/>
    </row>
    <row r="16" spans="1:10">
      <c r="A16" s="8"/>
      <c r="B16" s="255" t="s">
        <v>924</v>
      </c>
      <c r="C16" s="256" t="s">
        <v>138</v>
      </c>
      <c r="D16" s="256"/>
      <c r="E16" s="257">
        <v>27240000</v>
      </c>
      <c r="F16" s="257">
        <v>27240000</v>
      </c>
      <c r="G16" s="258"/>
      <c r="H16" s="258"/>
      <c r="I16" s="258"/>
      <c r="J16" s="258"/>
    </row>
    <row r="17" spans="1:10">
      <c r="A17" s="8"/>
      <c r="B17" s="255" t="s">
        <v>925</v>
      </c>
      <c r="C17" s="256" t="s">
        <v>937</v>
      </c>
      <c r="D17" s="256"/>
      <c r="E17" s="257">
        <v>10000000</v>
      </c>
      <c r="F17" s="257">
        <v>10000000</v>
      </c>
      <c r="G17" s="258"/>
      <c r="H17" s="258"/>
      <c r="I17" s="258"/>
      <c r="J17" s="258"/>
    </row>
    <row r="18" spans="1:10">
      <c r="A18" s="8"/>
      <c r="B18" s="255" t="s">
        <v>926</v>
      </c>
      <c r="C18" s="256" t="s">
        <v>139</v>
      </c>
      <c r="D18" s="256"/>
      <c r="E18" s="257">
        <v>34340000</v>
      </c>
      <c r="F18" s="257">
        <v>34340000</v>
      </c>
      <c r="G18" s="258"/>
      <c r="H18" s="258"/>
      <c r="I18" s="258"/>
      <c r="J18" s="258"/>
    </row>
    <row r="19" spans="1:10">
      <c r="A19" s="8"/>
      <c r="B19" s="255" t="s">
        <v>927</v>
      </c>
      <c r="C19" s="256" t="s">
        <v>152</v>
      </c>
      <c r="D19" s="256"/>
      <c r="E19" s="257">
        <v>7000000</v>
      </c>
      <c r="F19" s="257">
        <v>7000000</v>
      </c>
      <c r="G19" s="258"/>
      <c r="H19" s="258"/>
      <c r="I19" s="258"/>
      <c r="J19" s="258"/>
    </row>
    <row r="20" spans="1:10">
      <c r="A20" s="8"/>
      <c r="B20" s="255" t="s">
        <v>928</v>
      </c>
      <c r="C20" s="256" t="s">
        <v>141</v>
      </c>
      <c r="D20" s="256"/>
      <c r="E20" s="257">
        <v>34364100</v>
      </c>
      <c r="F20" s="257">
        <v>34364100</v>
      </c>
      <c r="G20" s="258"/>
      <c r="H20" s="258"/>
      <c r="I20" s="258"/>
      <c r="J20" s="258"/>
    </row>
    <row r="21" spans="1:10">
      <c r="A21" s="8"/>
      <c r="B21" s="255" t="s">
        <v>929</v>
      </c>
      <c r="C21" s="256" t="s">
        <v>142</v>
      </c>
      <c r="D21" s="256"/>
      <c r="E21" s="257">
        <v>35560000</v>
      </c>
      <c r="F21" s="257">
        <v>35560000</v>
      </c>
      <c r="G21" s="258"/>
      <c r="H21" s="258"/>
      <c r="I21" s="258"/>
      <c r="J21" s="258"/>
    </row>
    <row r="22" spans="1:10" ht="30">
      <c r="A22" s="8"/>
      <c r="B22" s="255" t="s">
        <v>930</v>
      </c>
      <c r="C22" s="256" t="s">
        <v>143</v>
      </c>
      <c r="D22" s="256"/>
      <c r="E22" s="257">
        <v>10038500</v>
      </c>
      <c r="F22" s="257">
        <v>10038500</v>
      </c>
      <c r="G22" s="258"/>
      <c r="H22" s="258"/>
      <c r="I22" s="258"/>
      <c r="J22" s="258"/>
    </row>
    <row r="23" spans="1:10">
      <c r="A23" s="8"/>
      <c r="B23" s="255" t="s">
        <v>931</v>
      </c>
      <c r="C23" s="256" t="s">
        <v>144</v>
      </c>
      <c r="D23" s="256"/>
      <c r="E23" s="257">
        <v>25000000</v>
      </c>
      <c r="F23" s="257">
        <v>25000000</v>
      </c>
      <c r="G23" s="258"/>
      <c r="H23" s="258"/>
      <c r="I23" s="258"/>
      <c r="J23" s="258"/>
    </row>
    <row r="24" spans="1:10" ht="30">
      <c r="A24" s="8"/>
      <c r="B24" s="255" t="s">
        <v>932</v>
      </c>
      <c r="C24" s="256" t="s">
        <v>145</v>
      </c>
      <c r="D24" s="256"/>
      <c r="E24" s="257">
        <v>7200000</v>
      </c>
      <c r="F24" s="257">
        <v>7200000</v>
      </c>
      <c r="G24" s="258"/>
      <c r="H24" s="258"/>
      <c r="I24" s="258"/>
      <c r="J24" s="258"/>
    </row>
    <row r="25" spans="1:10" ht="30">
      <c r="A25" s="8"/>
      <c r="B25" s="255" t="s">
        <v>933</v>
      </c>
      <c r="C25" s="256" t="s">
        <v>147</v>
      </c>
      <c r="D25" s="256"/>
      <c r="E25" s="257">
        <v>213650000</v>
      </c>
      <c r="F25" s="257">
        <v>213650000</v>
      </c>
      <c r="G25" s="258"/>
      <c r="H25" s="258"/>
      <c r="I25" s="258"/>
      <c r="J25" s="258"/>
    </row>
    <row r="26" spans="1:10">
      <c r="A26" s="8"/>
      <c r="B26" s="255" t="s">
        <v>934</v>
      </c>
      <c r="C26" s="256" t="s">
        <v>148</v>
      </c>
      <c r="D26" s="256"/>
      <c r="E26" s="257">
        <v>30960000</v>
      </c>
      <c r="F26" s="257">
        <v>30960000</v>
      </c>
      <c r="G26" s="258"/>
      <c r="H26" s="258"/>
      <c r="I26" s="258"/>
      <c r="J26" s="258"/>
    </row>
    <row r="27" spans="1:10">
      <c r="A27" s="8"/>
      <c r="B27" s="255" t="s">
        <v>935</v>
      </c>
      <c r="C27" s="256" t="s">
        <v>847</v>
      </c>
      <c r="D27" s="256"/>
      <c r="E27" s="257">
        <v>30000000</v>
      </c>
      <c r="F27" s="257">
        <v>30000000</v>
      </c>
      <c r="G27" s="258"/>
      <c r="H27" s="258"/>
      <c r="I27" s="258"/>
      <c r="J27" s="258"/>
    </row>
    <row r="28" spans="1:10">
      <c r="A28" s="8"/>
      <c r="B28" s="259" t="s">
        <v>936</v>
      </c>
      <c r="C28" s="260" t="s">
        <v>146</v>
      </c>
      <c r="D28" s="260"/>
      <c r="E28" s="261">
        <v>29700000</v>
      </c>
      <c r="F28" s="261">
        <v>29700000</v>
      </c>
      <c r="G28" s="262"/>
      <c r="H28" s="262"/>
      <c r="I28" s="262"/>
      <c r="J28" s="262"/>
    </row>
    <row r="29" spans="1:10">
      <c r="A29" s="16">
        <v>4</v>
      </c>
      <c r="B29" s="196" t="s">
        <v>155</v>
      </c>
      <c r="C29" s="196"/>
      <c r="D29" s="196"/>
      <c r="E29" s="196"/>
      <c r="F29" s="196"/>
      <c r="G29" s="196"/>
      <c r="H29" s="196"/>
      <c r="I29" s="196"/>
      <c r="J29" s="196"/>
    </row>
    <row r="30" spans="1:10">
      <c r="A30" s="8"/>
      <c r="B30" s="251" t="s">
        <v>923</v>
      </c>
      <c r="C30" s="252" t="s">
        <v>164</v>
      </c>
      <c r="D30" s="252"/>
      <c r="E30" s="253">
        <v>12500000</v>
      </c>
      <c r="F30" s="253">
        <v>12500000</v>
      </c>
      <c r="G30" s="254"/>
      <c r="H30" s="254"/>
      <c r="I30" s="254"/>
      <c r="J30" s="254"/>
    </row>
    <row r="31" spans="1:10">
      <c r="A31" s="8"/>
      <c r="B31" s="251" t="s">
        <v>924</v>
      </c>
      <c r="C31" s="256" t="s">
        <v>156</v>
      </c>
      <c r="D31" s="256"/>
      <c r="E31" s="257">
        <v>34082400</v>
      </c>
      <c r="F31" s="257">
        <v>34082400</v>
      </c>
      <c r="G31" s="258"/>
      <c r="H31" s="258"/>
      <c r="I31" s="258"/>
      <c r="J31" s="258"/>
    </row>
    <row r="32" spans="1:10">
      <c r="A32" s="8"/>
      <c r="B32" s="251" t="s">
        <v>925</v>
      </c>
      <c r="C32" s="256" t="s">
        <v>157</v>
      </c>
      <c r="D32" s="256"/>
      <c r="E32" s="257">
        <v>75345000</v>
      </c>
      <c r="F32" s="257">
        <v>75345000</v>
      </c>
      <c r="G32" s="258"/>
      <c r="H32" s="258"/>
      <c r="I32" s="258"/>
      <c r="J32" s="258"/>
    </row>
    <row r="33" spans="1:10">
      <c r="A33" s="8"/>
      <c r="B33" s="263" t="s">
        <v>926</v>
      </c>
      <c r="C33" s="260" t="s">
        <v>163</v>
      </c>
      <c r="D33" s="260"/>
      <c r="E33" s="261">
        <v>110000000</v>
      </c>
      <c r="F33" s="261">
        <v>110000000</v>
      </c>
      <c r="G33" s="262"/>
      <c r="H33" s="262"/>
      <c r="I33" s="262"/>
      <c r="J33" s="262"/>
    </row>
    <row r="34" spans="1:10">
      <c r="A34" s="16">
        <v>5</v>
      </c>
      <c r="B34" s="196" t="s">
        <v>166</v>
      </c>
      <c r="C34" s="196"/>
      <c r="D34" s="196"/>
      <c r="E34" s="196"/>
      <c r="F34" s="196"/>
      <c r="G34" s="196"/>
      <c r="H34" s="196"/>
      <c r="I34" s="196"/>
      <c r="J34" s="196"/>
    </row>
    <row r="35" spans="1:10">
      <c r="A35" s="8"/>
      <c r="B35" s="251" t="s">
        <v>923</v>
      </c>
      <c r="C35" s="252" t="s">
        <v>167</v>
      </c>
      <c r="D35" s="252"/>
      <c r="E35" s="253">
        <v>55500000</v>
      </c>
      <c r="F35" s="253">
        <v>55500000</v>
      </c>
      <c r="G35" s="254"/>
      <c r="H35" s="254"/>
      <c r="I35" s="254"/>
      <c r="J35" s="254"/>
    </row>
    <row r="36" spans="1:10">
      <c r="A36" s="280" t="s">
        <v>192</v>
      </c>
      <c r="B36" s="281"/>
      <c r="C36" s="281"/>
      <c r="D36" s="282"/>
      <c r="E36" s="20">
        <f>SUM(E6:E35)</f>
        <v>1700080000</v>
      </c>
      <c r="F36" s="20">
        <f>SUM(F6:F35)</f>
        <v>1750080000</v>
      </c>
      <c r="G36" s="10"/>
      <c r="H36" s="10"/>
      <c r="I36" s="10"/>
      <c r="J36" s="10"/>
    </row>
  </sheetData>
  <mergeCells count="17">
    <mergeCell ref="A36:D36"/>
    <mergeCell ref="A1:J1"/>
    <mergeCell ref="A3:A4"/>
    <mergeCell ref="B3:C4"/>
    <mergeCell ref="D3:D4"/>
    <mergeCell ref="E3:E4"/>
    <mergeCell ref="F3:F4"/>
    <mergeCell ref="B14:J14"/>
    <mergeCell ref="B29:J29"/>
    <mergeCell ref="B34:J34"/>
    <mergeCell ref="H3:I3"/>
    <mergeCell ref="J3:J4"/>
    <mergeCell ref="B5:C5"/>
    <mergeCell ref="D5:E5"/>
    <mergeCell ref="B6:J6"/>
    <mergeCell ref="B11:J11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50"/>
  </sheetPr>
  <dimension ref="A2:K46"/>
  <sheetViews>
    <sheetView workbookViewId="0">
      <selection activeCell="A43" sqref="A43:D43"/>
    </sheetView>
  </sheetViews>
  <sheetFormatPr defaultRowHeight="15"/>
  <cols>
    <col min="1" max="1" width="5.7109375" style="2" customWidth="1"/>
    <col min="2" max="2" width="4.85546875" style="2" customWidth="1"/>
    <col min="3" max="3" width="50.7109375" style="2" customWidth="1"/>
    <col min="4" max="4" width="33.85546875" style="2" customWidth="1"/>
    <col min="5" max="5" width="17.5703125" style="2" hidden="1" customWidth="1"/>
    <col min="6" max="6" width="17.5703125" style="140" hidden="1" customWidth="1"/>
    <col min="7" max="7" width="17.5703125" style="140" customWidth="1"/>
    <col min="8" max="8" width="17.5703125" style="2" hidden="1" customWidth="1"/>
    <col min="9" max="10" width="10.85546875" style="2" hidden="1" customWidth="1"/>
    <col min="11" max="11" width="11.85546875" style="2" customWidth="1"/>
    <col min="12" max="16384" width="9.140625" style="2"/>
  </cols>
  <sheetData>
    <row r="2" spans="1:11" s="121" customFormat="1">
      <c r="A2" s="136" t="s">
        <v>848</v>
      </c>
      <c r="F2" s="180"/>
      <c r="G2" s="180"/>
    </row>
    <row r="3" spans="1:11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30" t="s">
        <v>185</v>
      </c>
      <c r="G3" s="230" t="s">
        <v>849</v>
      </c>
      <c r="H3" s="203" t="s">
        <v>186</v>
      </c>
      <c r="I3" s="197" t="s">
        <v>320</v>
      </c>
      <c r="J3" s="197"/>
      <c r="K3" s="203" t="s">
        <v>316</v>
      </c>
    </row>
    <row r="4" spans="1:11">
      <c r="A4" s="204"/>
      <c r="B4" s="204"/>
      <c r="C4" s="204"/>
      <c r="D4" s="204"/>
      <c r="E4" s="204"/>
      <c r="F4" s="231"/>
      <c r="G4" s="231"/>
      <c r="H4" s="204"/>
      <c r="I4" s="61" t="s">
        <v>321</v>
      </c>
      <c r="J4" s="61" t="s">
        <v>322</v>
      </c>
      <c r="K4" s="204"/>
    </row>
    <row r="5" spans="1:11">
      <c r="A5" s="60" t="s">
        <v>187</v>
      </c>
      <c r="B5" s="198" t="s">
        <v>188</v>
      </c>
      <c r="C5" s="198"/>
      <c r="D5" s="198" t="s">
        <v>189</v>
      </c>
      <c r="E5" s="198"/>
      <c r="F5" s="60" t="s">
        <v>190</v>
      </c>
      <c r="G5" s="60" t="s">
        <v>190</v>
      </c>
      <c r="H5" s="60" t="s">
        <v>323</v>
      </c>
      <c r="I5" s="60" t="s">
        <v>324</v>
      </c>
      <c r="J5" s="60" t="s">
        <v>191</v>
      </c>
      <c r="K5" s="60" t="s">
        <v>191</v>
      </c>
    </row>
    <row r="6" spans="1:11">
      <c r="A6" s="16">
        <v>1</v>
      </c>
      <c r="B6" s="196" t="s">
        <v>850</v>
      </c>
      <c r="C6" s="196"/>
      <c r="D6" s="196"/>
      <c r="E6" s="196"/>
      <c r="F6" s="196"/>
      <c r="G6" s="196"/>
      <c r="H6" s="196"/>
      <c r="I6" s="196"/>
      <c r="J6" s="196"/>
      <c r="K6" s="196"/>
    </row>
    <row r="7" spans="1:11">
      <c r="A7" s="8"/>
      <c r="B7" s="142">
        <v>1</v>
      </c>
      <c r="C7" s="8" t="s">
        <v>851</v>
      </c>
      <c r="D7" s="8"/>
      <c r="E7" s="9">
        <v>196014000</v>
      </c>
      <c r="F7" s="143">
        <v>197185000</v>
      </c>
      <c r="G7" s="9">
        <v>196014000</v>
      </c>
      <c r="H7" s="22"/>
      <c r="I7" s="22"/>
      <c r="J7" s="22"/>
      <c r="K7" s="22"/>
    </row>
    <row r="8" spans="1:11">
      <c r="A8" s="16">
        <v>2</v>
      </c>
      <c r="B8" s="196" t="s">
        <v>852</v>
      </c>
      <c r="C8" s="196"/>
      <c r="D8" s="196"/>
      <c r="E8" s="196"/>
      <c r="F8" s="196"/>
      <c r="G8" s="196"/>
      <c r="H8" s="196"/>
      <c r="I8" s="196"/>
      <c r="J8" s="196"/>
      <c r="K8" s="196"/>
    </row>
    <row r="9" spans="1:11">
      <c r="A9" s="28"/>
      <c r="B9" s="27">
        <v>1</v>
      </c>
      <c r="C9" s="28" t="s">
        <v>853</v>
      </c>
      <c r="D9" s="28"/>
      <c r="E9" s="29">
        <v>69375000</v>
      </c>
      <c r="F9" s="176">
        <v>69390000</v>
      </c>
      <c r="G9" s="176">
        <v>69390000</v>
      </c>
      <c r="H9" s="10"/>
      <c r="I9" s="10"/>
      <c r="J9" s="10"/>
      <c r="K9" s="10"/>
    </row>
    <row r="10" spans="1:11">
      <c r="A10" s="28"/>
      <c r="B10" s="27">
        <v>2</v>
      </c>
      <c r="C10" s="28" t="s">
        <v>854</v>
      </c>
      <c r="D10" s="28"/>
      <c r="E10" s="29">
        <v>85550000</v>
      </c>
      <c r="F10" s="176">
        <v>84900200</v>
      </c>
      <c r="G10" s="176">
        <v>84900200</v>
      </c>
      <c r="H10" s="10"/>
      <c r="I10" s="10"/>
      <c r="J10" s="10"/>
      <c r="K10" s="10"/>
    </row>
    <row r="11" spans="1:11" ht="30">
      <c r="A11" s="28"/>
      <c r="B11" s="27">
        <v>3</v>
      </c>
      <c r="C11" s="28" t="s">
        <v>855</v>
      </c>
      <c r="D11" s="28"/>
      <c r="E11" s="29">
        <v>105200000</v>
      </c>
      <c r="F11" s="176">
        <v>104073700</v>
      </c>
      <c r="G11" s="176">
        <v>104073700</v>
      </c>
      <c r="H11" s="10"/>
      <c r="I11" s="10"/>
      <c r="J11" s="10"/>
      <c r="K11" s="10"/>
    </row>
    <row r="12" spans="1:11">
      <c r="A12" s="28"/>
      <c r="B12" s="27"/>
      <c r="C12" s="28" t="s">
        <v>856</v>
      </c>
      <c r="D12" s="28"/>
      <c r="E12" s="29"/>
      <c r="F12" s="176">
        <v>60000000</v>
      </c>
      <c r="G12" s="176">
        <v>60000000</v>
      </c>
      <c r="H12" s="10"/>
      <c r="I12" s="10"/>
      <c r="J12" s="10"/>
      <c r="K12" s="10"/>
    </row>
    <row r="13" spans="1:11" ht="30">
      <c r="A13" s="28"/>
      <c r="B13" s="27">
        <v>4</v>
      </c>
      <c r="C13" s="28" t="s">
        <v>857</v>
      </c>
      <c r="D13" s="28"/>
      <c r="E13" s="29">
        <v>60000000</v>
      </c>
      <c r="F13" s="176"/>
      <c r="G13" s="176"/>
      <c r="H13" s="10"/>
      <c r="I13" s="10"/>
      <c r="J13" s="10"/>
      <c r="K13" s="10"/>
    </row>
    <row r="14" spans="1:11">
      <c r="A14" s="28"/>
      <c r="B14" s="27">
        <v>5</v>
      </c>
      <c r="C14" s="28" t="s">
        <v>858</v>
      </c>
      <c r="D14" s="28"/>
      <c r="E14" s="29">
        <v>23000000</v>
      </c>
      <c r="F14" s="176">
        <v>23000000</v>
      </c>
      <c r="G14" s="176">
        <v>23000000</v>
      </c>
      <c r="H14" s="10"/>
      <c r="I14" s="10"/>
      <c r="J14" s="10"/>
      <c r="K14" s="10"/>
    </row>
    <row r="15" spans="1:11" ht="30">
      <c r="A15" s="28"/>
      <c r="B15" s="27">
        <v>6</v>
      </c>
      <c r="C15" s="28" t="s">
        <v>859</v>
      </c>
      <c r="D15" s="28"/>
      <c r="E15" s="29">
        <v>62663000</v>
      </c>
      <c r="F15" s="176">
        <v>62705000</v>
      </c>
      <c r="G15" s="176">
        <v>62705000</v>
      </c>
      <c r="H15" s="10"/>
      <c r="I15" s="10"/>
      <c r="J15" s="10"/>
      <c r="K15" s="10"/>
    </row>
    <row r="16" spans="1:11">
      <c r="A16" s="28"/>
      <c r="B16" s="27">
        <v>7</v>
      </c>
      <c r="C16" s="28" t="s">
        <v>860</v>
      </c>
      <c r="D16" s="28"/>
      <c r="E16" s="29">
        <v>247500000</v>
      </c>
      <c r="F16" s="176">
        <v>270000000</v>
      </c>
      <c r="G16" s="176">
        <v>270000000</v>
      </c>
      <c r="H16" s="10"/>
      <c r="I16" s="10"/>
      <c r="J16" s="10"/>
      <c r="K16" s="10"/>
    </row>
    <row r="17" spans="1:11">
      <c r="A17" s="186">
        <v>3</v>
      </c>
      <c r="B17" s="196" t="s">
        <v>137</v>
      </c>
      <c r="C17" s="196"/>
      <c r="D17" s="196"/>
      <c r="E17" s="196"/>
      <c r="F17" s="196"/>
      <c r="G17" s="196"/>
      <c r="H17" s="196"/>
      <c r="I17" s="196"/>
      <c r="J17" s="196"/>
      <c r="K17" s="196"/>
    </row>
    <row r="18" spans="1:11">
      <c r="A18" s="28"/>
      <c r="B18" s="27">
        <v>1</v>
      </c>
      <c r="C18" s="28" t="s">
        <v>150</v>
      </c>
      <c r="D18" s="28"/>
      <c r="E18" s="29">
        <v>1500000</v>
      </c>
      <c r="F18" s="176">
        <v>1500000</v>
      </c>
      <c r="G18" s="176">
        <v>1500000</v>
      </c>
      <c r="H18" s="10"/>
      <c r="I18" s="10"/>
      <c r="J18" s="10"/>
      <c r="K18" s="10"/>
    </row>
    <row r="19" spans="1:11" ht="30">
      <c r="A19" s="28"/>
      <c r="B19" s="27">
        <v>2</v>
      </c>
      <c r="C19" s="28" t="s">
        <v>138</v>
      </c>
      <c r="D19" s="28"/>
      <c r="E19" s="29">
        <v>16380000</v>
      </c>
      <c r="F19" s="322">
        <v>16380000</v>
      </c>
      <c r="G19" s="322">
        <v>16380000</v>
      </c>
      <c r="H19" s="10"/>
      <c r="I19" s="10"/>
      <c r="J19" s="10"/>
      <c r="K19" s="10"/>
    </row>
    <row r="20" spans="1:11">
      <c r="A20" s="28"/>
      <c r="B20" s="27">
        <v>3</v>
      </c>
      <c r="C20" s="28" t="s">
        <v>139</v>
      </c>
      <c r="D20" s="28"/>
      <c r="E20" s="29">
        <v>17220000</v>
      </c>
      <c r="F20" s="176">
        <v>22020000</v>
      </c>
      <c r="G20" s="176">
        <v>22020000</v>
      </c>
      <c r="H20" s="10"/>
      <c r="I20" s="10"/>
      <c r="J20" s="10"/>
      <c r="K20" s="10"/>
    </row>
    <row r="21" spans="1:11">
      <c r="A21" s="28"/>
      <c r="B21" s="27">
        <v>4</v>
      </c>
      <c r="C21" s="28" t="s">
        <v>140</v>
      </c>
      <c r="D21" s="28"/>
      <c r="E21" s="29">
        <v>1500000</v>
      </c>
      <c r="F21" s="322">
        <v>1500000</v>
      </c>
      <c r="G21" s="322">
        <v>1500000</v>
      </c>
      <c r="H21" s="10"/>
      <c r="I21" s="10"/>
      <c r="J21" s="10"/>
      <c r="K21" s="10"/>
    </row>
    <row r="22" spans="1:11">
      <c r="A22" s="28"/>
      <c r="B22" s="27">
        <v>5</v>
      </c>
      <c r="C22" s="28" t="s">
        <v>141</v>
      </c>
      <c r="D22" s="28"/>
      <c r="E22" s="29">
        <v>25000000</v>
      </c>
      <c r="F22" s="176">
        <v>26200000</v>
      </c>
      <c r="G22" s="29">
        <v>25000000</v>
      </c>
      <c r="H22" s="10"/>
      <c r="I22" s="10"/>
      <c r="J22" s="10"/>
      <c r="K22" s="10"/>
    </row>
    <row r="23" spans="1:11">
      <c r="A23" s="28"/>
      <c r="B23" s="27">
        <v>6</v>
      </c>
      <c r="C23" s="28" t="s">
        <v>142</v>
      </c>
      <c r="D23" s="28"/>
      <c r="E23" s="29">
        <v>8500000</v>
      </c>
      <c r="F23" s="322">
        <v>8500000</v>
      </c>
      <c r="G23" s="322">
        <v>8500000</v>
      </c>
      <c r="H23" s="10"/>
      <c r="I23" s="10"/>
      <c r="J23" s="10"/>
      <c r="K23" s="10"/>
    </row>
    <row r="24" spans="1:11" ht="30">
      <c r="A24" s="28"/>
      <c r="B24" s="27">
        <v>7</v>
      </c>
      <c r="C24" s="28" t="s">
        <v>143</v>
      </c>
      <c r="D24" s="28"/>
      <c r="E24" s="29">
        <v>1750000</v>
      </c>
      <c r="F24" s="322">
        <v>1750000</v>
      </c>
      <c r="G24" s="322">
        <v>1750000</v>
      </c>
      <c r="H24" s="10"/>
      <c r="I24" s="10"/>
      <c r="J24" s="10"/>
      <c r="K24" s="10"/>
    </row>
    <row r="25" spans="1:11">
      <c r="A25" s="28"/>
      <c r="B25" s="27">
        <v>8</v>
      </c>
      <c r="C25" s="28" t="s">
        <v>144</v>
      </c>
      <c r="D25" s="28"/>
      <c r="E25" s="29">
        <v>53350000</v>
      </c>
      <c r="F25" s="176">
        <v>69376100</v>
      </c>
      <c r="G25" s="29">
        <v>53350000</v>
      </c>
      <c r="H25" s="10"/>
      <c r="I25" s="10"/>
      <c r="J25" s="10"/>
      <c r="K25" s="10"/>
    </row>
    <row r="26" spans="1:11" ht="30">
      <c r="A26" s="28"/>
      <c r="B26" s="27">
        <v>9</v>
      </c>
      <c r="C26" s="28" t="s">
        <v>145</v>
      </c>
      <c r="D26" s="28"/>
      <c r="E26" s="29">
        <v>12760000</v>
      </c>
      <c r="F26" s="322">
        <v>12760000</v>
      </c>
      <c r="G26" s="322">
        <v>12760000</v>
      </c>
      <c r="H26" s="10"/>
      <c r="I26" s="10"/>
      <c r="J26" s="10"/>
      <c r="K26" s="10"/>
    </row>
    <row r="27" spans="1:11">
      <c r="A27" s="28"/>
      <c r="B27" s="27">
        <v>10</v>
      </c>
      <c r="C27" s="28" t="s">
        <v>146</v>
      </c>
      <c r="D27" s="28"/>
      <c r="E27" s="29">
        <v>7200000</v>
      </c>
      <c r="F27" s="176">
        <v>9000000</v>
      </c>
      <c r="G27" s="29">
        <v>7200000</v>
      </c>
      <c r="H27" s="10"/>
      <c r="I27" s="10"/>
      <c r="J27" s="10"/>
      <c r="K27" s="10"/>
    </row>
    <row r="28" spans="1:11" ht="30">
      <c r="A28" s="28"/>
      <c r="B28" s="27">
        <v>11</v>
      </c>
      <c r="C28" s="28" t="s">
        <v>147</v>
      </c>
      <c r="D28" s="28"/>
      <c r="E28" s="29">
        <v>139540000</v>
      </c>
      <c r="F28" s="176">
        <v>175100000</v>
      </c>
      <c r="G28" s="29">
        <v>139540000</v>
      </c>
      <c r="H28" s="10"/>
      <c r="I28" s="10"/>
      <c r="J28" s="10"/>
      <c r="K28" s="10"/>
    </row>
    <row r="29" spans="1:11" ht="30">
      <c r="A29" s="28"/>
      <c r="B29" s="27">
        <v>12</v>
      </c>
      <c r="C29" s="28" t="s">
        <v>148</v>
      </c>
      <c r="D29" s="28"/>
      <c r="E29" s="29">
        <v>69600000</v>
      </c>
      <c r="F29" s="176">
        <v>79800000</v>
      </c>
      <c r="G29" s="176">
        <v>79800000</v>
      </c>
      <c r="H29" s="10"/>
      <c r="I29" s="10"/>
      <c r="J29" s="10"/>
      <c r="K29" s="10"/>
    </row>
    <row r="30" spans="1:11">
      <c r="A30" s="28"/>
      <c r="B30" s="27">
        <v>13</v>
      </c>
      <c r="C30" s="28" t="s">
        <v>861</v>
      </c>
      <c r="D30" s="28"/>
      <c r="E30" s="29">
        <v>7200000</v>
      </c>
      <c r="F30" s="176">
        <v>7800000</v>
      </c>
      <c r="G30" s="176">
        <v>7800000</v>
      </c>
      <c r="H30" s="10"/>
      <c r="I30" s="10"/>
      <c r="J30" s="10"/>
      <c r="K30" s="10"/>
    </row>
    <row r="31" spans="1:11">
      <c r="A31" s="186">
        <v>4</v>
      </c>
      <c r="B31" s="196" t="s">
        <v>155</v>
      </c>
      <c r="C31" s="196"/>
      <c r="D31" s="196"/>
      <c r="E31" s="196"/>
      <c r="F31" s="196"/>
      <c r="G31" s="196"/>
      <c r="H31" s="196"/>
      <c r="I31" s="196"/>
      <c r="J31" s="196"/>
      <c r="K31" s="196"/>
    </row>
    <row r="32" spans="1:11">
      <c r="A32" s="28"/>
      <c r="B32" s="27">
        <v>1</v>
      </c>
      <c r="C32" s="28" t="s">
        <v>156</v>
      </c>
      <c r="D32" s="28"/>
      <c r="E32" s="29">
        <v>102432100</v>
      </c>
      <c r="F32" s="176">
        <v>122432100</v>
      </c>
      <c r="G32" s="176">
        <f>F32-50000000</f>
        <v>72432100</v>
      </c>
      <c r="H32" s="10"/>
      <c r="I32" s="10"/>
      <c r="J32" s="10"/>
      <c r="K32" s="10"/>
    </row>
    <row r="33" spans="1:11" ht="30">
      <c r="A33" s="28"/>
      <c r="B33" s="27">
        <v>2</v>
      </c>
      <c r="C33" s="28" t="s">
        <v>157</v>
      </c>
      <c r="D33" s="28"/>
      <c r="E33" s="29">
        <v>59600000</v>
      </c>
      <c r="F33" s="176">
        <v>55000000</v>
      </c>
      <c r="G33" s="176">
        <v>55000000</v>
      </c>
      <c r="H33" s="10"/>
      <c r="I33" s="10"/>
      <c r="J33" s="10"/>
      <c r="K33" s="10"/>
    </row>
    <row r="34" spans="1:11">
      <c r="A34" s="28"/>
      <c r="B34" s="27">
        <v>3</v>
      </c>
      <c r="C34" s="28" t="s">
        <v>730</v>
      </c>
      <c r="D34" s="28"/>
      <c r="E34" s="29">
        <v>3000000</v>
      </c>
      <c r="F34" s="176">
        <v>3000000</v>
      </c>
      <c r="G34" s="176">
        <v>3000000</v>
      </c>
      <c r="H34" s="10"/>
      <c r="I34" s="10"/>
      <c r="J34" s="10"/>
      <c r="K34" s="10"/>
    </row>
    <row r="35" spans="1:11">
      <c r="A35" s="186">
        <v>5</v>
      </c>
      <c r="B35" s="196" t="s">
        <v>166</v>
      </c>
      <c r="C35" s="196"/>
      <c r="D35" s="196"/>
      <c r="E35" s="196"/>
      <c r="F35" s="196"/>
      <c r="G35" s="196"/>
      <c r="H35" s="196"/>
      <c r="I35" s="196"/>
      <c r="J35" s="196"/>
      <c r="K35" s="196"/>
    </row>
    <row r="36" spans="1:11">
      <c r="A36" s="28"/>
      <c r="B36" s="27">
        <v>1</v>
      </c>
      <c r="C36" s="28" t="s">
        <v>167</v>
      </c>
      <c r="D36" s="28"/>
      <c r="E36" s="29">
        <v>26400000</v>
      </c>
      <c r="F36" s="176">
        <v>26650000</v>
      </c>
      <c r="G36" s="176">
        <v>26650000</v>
      </c>
      <c r="H36" s="10"/>
      <c r="I36" s="10"/>
      <c r="J36" s="10"/>
      <c r="K36" s="10"/>
    </row>
    <row r="37" spans="1:11">
      <c r="A37" s="186">
        <v>6</v>
      </c>
      <c r="B37" s="196" t="s">
        <v>862</v>
      </c>
      <c r="C37" s="196"/>
      <c r="D37" s="196"/>
      <c r="E37" s="196"/>
      <c r="F37" s="196"/>
      <c r="G37" s="196"/>
      <c r="H37" s="196"/>
      <c r="I37" s="196"/>
      <c r="J37" s="196"/>
      <c r="K37" s="196"/>
    </row>
    <row r="38" spans="1:11">
      <c r="A38" s="28"/>
      <c r="B38" s="27">
        <v>1</v>
      </c>
      <c r="C38" s="28" t="s">
        <v>863</v>
      </c>
      <c r="D38" s="28"/>
      <c r="E38" s="29">
        <v>87610000</v>
      </c>
      <c r="F38" s="176">
        <v>76065000</v>
      </c>
      <c r="G38" s="176">
        <v>76065000</v>
      </c>
      <c r="H38" s="10"/>
      <c r="I38" s="10"/>
      <c r="J38" s="10"/>
      <c r="K38" s="10"/>
    </row>
    <row r="39" spans="1:11">
      <c r="A39" s="186">
        <v>7</v>
      </c>
      <c r="B39" s="196" t="s">
        <v>171</v>
      </c>
      <c r="C39" s="196"/>
      <c r="D39" s="196"/>
      <c r="E39" s="196"/>
      <c r="F39" s="196"/>
      <c r="G39" s="196"/>
      <c r="H39" s="196"/>
      <c r="I39" s="196"/>
      <c r="J39" s="196"/>
      <c r="K39" s="196"/>
    </row>
    <row r="40" spans="1:11">
      <c r="A40" s="186"/>
      <c r="B40" s="50">
        <v>1</v>
      </c>
      <c r="C40" s="49" t="s">
        <v>864</v>
      </c>
      <c r="D40" s="49"/>
      <c r="E40" s="49"/>
      <c r="F40" s="330">
        <v>585995000</v>
      </c>
      <c r="G40" s="330">
        <v>585995000</v>
      </c>
      <c r="H40" s="65"/>
      <c r="I40" s="65"/>
      <c r="J40" s="65"/>
      <c r="K40" s="65"/>
    </row>
    <row r="41" spans="1:11">
      <c r="A41" s="186"/>
      <c r="B41" s="50">
        <v>2</v>
      </c>
      <c r="C41" s="49" t="s">
        <v>865</v>
      </c>
      <c r="D41" s="49"/>
      <c r="E41" s="49"/>
      <c r="F41" s="330">
        <v>294317000</v>
      </c>
      <c r="G41" s="330">
        <v>294317000</v>
      </c>
      <c r="H41" s="65"/>
      <c r="I41" s="65"/>
      <c r="J41" s="65"/>
      <c r="K41" s="65"/>
    </row>
    <row r="42" spans="1:11" ht="45" hidden="1">
      <c r="A42" s="28"/>
      <c r="B42" s="28">
        <v>6</v>
      </c>
      <c r="C42" s="28" t="s">
        <v>866</v>
      </c>
      <c r="D42" s="28"/>
      <c r="E42" s="29">
        <v>876750000</v>
      </c>
      <c r="F42" s="176"/>
      <c r="G42" s="176"/>
      <c r="H42" s="10"/>
      <c r="I42" s="10"/>
      <c r="J42" s="10"/>
      <c r="K42" s="10"/>
    </row>
    <row r="43" spans="1:11">
      <c r="A43" s="280" t="s">
        <v>192</v>
      </c>
      <c r="B43" s="281"/>
      <c r="C43" s="281"/>
      <c r="D43" s="282"/>
      <c r="E43" s="20">
        <f>SUM(E6:E42)</f>
        <v>2366594100</v>
      </c>
      <c r="F43" s="20">
        <f>SUM(F6:F42)</f>
        <v>2466399100</v>
      </c>
      <c r="G43" s="20">
        <f>SUM(G6:G42)</f>
        <v>2360642000</v>
      </c>
      <c r="H43" s="10"/>
      <c r="I43" s="10"/>
      <c r="J43" s="10"/>
      <c r="K43" s="10"/>
    </row>
    <row r="45" spans="1:11" s="133" customFormat="1" ht="30">
      <c r="A45" s="133" t="s">
        <v>631</v>
      </c>
      <c r="C45" s="181" t="s">
        <v>867</v>
      </c>
      <c r="D45" s="181"/>
      <c r="F45" s="135"/>
      <c r="G45" s="135"/>
    </row>
    <row r="46" spans="1:11" s="133" customFormat="1" ht="45">
      <c r="C46" s="181" t="s">
        <v>868</v>
      </c>
      <c r="D46" s="181"/>
      <c r="F46" s="135"/>
      <c r="G46" s="135"/>
    </row>
  </sheetData>
  <mergeCells count="19">
    <mergeCell ref="A43:D43"/>
    <mergeCell ref="A3:A4"/>
    <mergeCell ref="B3:C4"/>
    <mergeCell ref="D3:D4"/>
    <mergeCell ref="E3:E4"/>
    <mergeCell ref="F3:F4"/>
    <mergeCell ref="B39:K39"/>
    <mergeCell ref="H3:H4"/>
    <mergeCell ref="I3:J3"/>
    <mergeCell ref="K3:K4"/>
    <mergeCell ref="B5:C5"/>
    <mergeCell ref="D5:E5"/>
    <mergeCell ref="B6:K6"/>
    <mergeCell ref="G3:G4"/>
    <mergeCell ref="B8:K8"/>
    <mergeCell ref="B17:K17"/>
    <mergeCell ref="B31:K31"/>
    <mergeCell ref="B35:K35"/>
    <mergeCell ref="B37:K37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B050"/>
  </sheetPr>
  <dimension ref="A2:J29"/>
  <sheetViews>
    <sheetView workbookViewId="0">
      <selection activeCell="D15" sqref="D15"/>
    </sheetView>
  </sheetViews>
  <sheetFormatPr defaultRowHeight="15"/>
  <cols>
    <col min="1" max="1" width="5.42578125" style="2" customWidth="1"/>
    <col min="2" max="2" width="5.28515625" style="2" customWidth="1"/>
    <col min="3" max="3" width="54.28515625" style="2" customWidth="1"/>
    <col min="4" max="4" width="20.5703125" style="2" customWidth="1"/>
    <col min="5" max="5" width="14.140625" style="2" hidden="1" customWidth="1"/>
    <col min="6" max="6" width="14.85546875" style="2" customWidth="1"/>
    <col min="7" max="7" width="14.140625" style="2" hidden="1" customWidth="1"/>
    <col min="8" max="9" width="10.85546875" style="2" hidden="1" customWidth="1"/>
    <col min="10" max="10" width="26.42578125" style="2" customWidth="1"/>
    <col min="11" max="16384" width="9.140625" style="2"/>
  </cols>
  <sheetData>
    <row r="2" spans="1:10">
      <c r="A2" s="136" t="s">
        <v>869</v>
      </c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60" t="s">
        <v>189</v>
      </c>
      <c r="E5" s="12" t="s">
        <v>189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6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 ht="60">
      <c r="A7" s="28"/>
      <c r="B7" s="27">
        <v>1</v>
      </c>
      <c r="C7" s="28" t="s">
        <v>822</v>
      </c>
      <c r="D7" s="28"/>
      <c r="E7" s="29">
        <v>551943000</v>
      </c>
      <c r="F7" s="29">
        <f>551943000+121200000</f>
        <v>673143000</v>
      </c>
      <c r="G7" s="10"/>
      <c r="H7" s="10"/>
      <c r="I7" s="10"/>
      <c r="J7" s="28" t="s">
        <v>870</v>
      </c>
    </row>
    <row r="8" spans="1:10">
      <c r="A8" s="28"/>
      <c r="B8" s="27">
        <v>2</v>
      </c>
      <c r="C8" s="28" t="s">
        <v>871</v>
      </c>
      <c r="D8" s="28"/>
      <c r="E8" s="29">
        <v>107222000</v>
      </c>
      <c r="F8" s="29">
        <v>107222000</v>
      </c>
      <c r="G8" s="10"/>
      <c r="H8" s="10"/>
      <c r="I8" s="10"/>
      <c r="J8" s="10"/>
    </row>
    <row r="9" spans="1:10">
      <c r="A9" s="186">
        <v>2</v>
      </c>
      <c r="B9" s="196" t="s">
        <v>137</v>
      </c>
      <c r="C9" s="196"/>
      <c r="D9" s="196"/>
      <c r="E9" s="196"/>
      <c r="F9" s="196"/>
      <c r="G9" s="196"/>
      <c r="H9" s="196"/>
      <c r="I9" s="196"/>
      <c r="J9" s="196"/>
    </row>
    <row r="10" spans="1:10">
      <c r="A10" s="28"/>
      <c r="B10" s="27">
        <v>1</v>
      </c>
      <c r="C10" s="28" t="s">
        <v>150</v>
      </c>
      <c r="D10" s="28"/>
      <c r="E10" s="29">
        <v>1800000</v>
      </c>
      <c r="F10" s="29">
        <v>1800000</v>
      </c>
      <c r="G10" s="10"/>
      <c r="H10" s="10"/>
      <c r="I10" s="10"/>
      <c r="J10" s="10"/>
    </row>
    <row r="11" spans="1:10">
      <c r="A11" s="28"/>
      <c r="B11" s="27">
        <v>2</v>
      </c>
      <c r="C11" s="28" t="s">
        <v>138</v>
      </c>
      <c r="D11" s="28"/>
      <c r="E11" s="29">
        <v>7920000</v>
      </c>
      <c r="F11" s="29">
        <v>7920000</v>
      </c>
      <c r="G11" s="10"/>
      <c r="H11" s="10"/>
      <c r="I11" s="10"/>
      <c r="J11" s="10"/>
    </row>
    <row r="12" spans="1:10">
      <c r="A12" s="28"/>
      <c r="B12" s="27">
        <v>3</v>
      </c>
      <c r="C12" s="28" t="s">
        <v>139</v>
      </c>
      <c r="D12" s="28"/>
      <c r="E12" s="29">
        <v>40440000</v>
      </c>
      <c r="F12" s="29">
        <v>40440000</v>
      </c>
      <c r="G12" s="10"/>
      <c r="H12" s="10"/>
      <c r="I12" s="10"/>
      <c r="J12" s="10"/>
    </row>
    <row r="13" spans="1:10">
      <c r="A13" s="28"/>
      <c r="B13" s="27">
        <v>4</v>
      </c>
      <c r="C13" s="28" t="s">
        <v>140</v>
      </c>
      <c r="D13" s="28"/>
      <c r="E13" s="29">
        <v>2685000</v>
      </c>
      <c r="F13" s="29">
        <v>2685000</v>
      </c>
      <c r="G13" s="10"/>
      <c r="H13" s="10"/>
      <c r="I13" s="10"/>
      <c r="J13" s="10"/>
    </row>
    <row r="14" spans="1:10">
      <c r="A14" s="28"/>
      <c r="B14" s="27">
        <v>5</v>
      </c>
      <c r="C14" s="28" t="s">
        <v>141</v>
      </c>
      <c r="D14" s="28"/>
      <c r="E14" s="29">
        <v>9193000</v>
      </c>
      <c r="F14" s="29">
        <v>9193000</v>
      </c>
      <c r="G14" s="10"/>
      <c r="H14" s="10"/>
      <c r="I14" s="10"/>
      <c r="J14" s="10"/>
    </row>
    <row r="15" spans="1:10">
      <c r="A15" s="28"/>
      <c r="B15" s="27">
        <v>6</v>
      </c>
      <c r="C15" s="28" t="s">
        <v>142</v>
      </c>
      <c r="D15" s="28"/>
      <c r="E15" s="29">
        <v>8850000</v>
      </c>
      <c r="F15" s="29">
        <v>8850000</v>
      </c>
      <c r="G15" s="10"/>
      <c r="H15" s="10"/>
      <c r="I15" s="10"/>
      <c r="J15" s="10"/>
    </row>
    <row r="16" spans="1:10" ht="30">
      <c r="A16" s="28"/>
      <c r="B16" s="27">
        <v>7</v>
      </c>
      <c r="C16" s="28" t="s">
        <v>143</v>
      </c>
      <c r="D16" s="28"/>
      <c r="E16" s="29">
        <v>3930000</v>
      </c>
      <c r="F16" s="29">
        <v>3930000</v>
      </c>
      <c r="G16" s="10"/>
      <c r="H16" s="10"/>
      <c r="I16" s="10"/>
      <c r="J16" s="10"/>
    </row>
    <row r="17" spans="1:10" ht="30">
      <c r="A17" s="28"/>
      <c r="B17" s="27">
        <v>8</v>
      </c>
      <c r="C17" s="28" t="s">
        <v>145</v>
      </c>
      <c r="D17" s="28"/>
      <c r="E17" s="29">
        <v>3040000</v>
      </c>
      <c r="F17" s="29">
        <v>3040000</v>
      </c>
      <c r="G17" s="10"/>
      <c r="H17" s="10"/>
      <c r="I17" s="10"/>
      <c r="J17" s="10"/>
    </row>
    <row r="18" spans="1:10">
      <c r="A18" s="28"/>
      <c r="B18" s="27">
        <v>9</v>
      </c>
      <c r="C18" s="28" t="s">
        <v>146</v>
      </c>
      <c r="D18" s="28"/>
      <c r="E18" s="29">
        <v>52125000</v>
      </c>
      <c r="F18" s="29">
        <v>52125000</v>
      </c>
      <c r="G18" s="10"/>
      <c r="H18" s="10"/>
      <c r="I18" s="10"/>
      <c r="J18" s="10"/>
    </row>
    <row r="19" spans="1:10" ht="30">
      <c r="A19" s="28"/>
      <c r="B19" s="27">
        <v>10</v>
      </c>
      <c r="C19" s="28" t="s">
        <v>147</v>
      </c>
      <c r="D19" s="28"/>
      <c r="E19" s="29">
        <v>64900000</v>
      </c>
      <c r="F19" s="29">
        <v>64900000</v>
      </c>
      <c r="G19" s="10"/>
      <c r="H19" s="10"/>
      <c r="I19" s="10"/>
      <c r="J19" s="10"/>
    </row>
    <row r="20" spans="1:10" ht="30">
      <c r="A20" s="28"/>
      <c r="B20" s="27">
        <v>11</v>
      </c>
      <c r="C20" s="28" t="s">
        <v>148</v>
      </c>
      <c r="D20" s="28"/>
      <c r="E20" s="29">
        <v>73800000</v>
      </c>
      <c r="F20" s="29">
        <v>73800000</v>
      </c>
      <c r="G20" s="10"/>
      <c r="H20" s="10"/>
      <c r="I20" s="10"/>
      <c r="J20" s="10"/>
    </row>
    <row r="21" spans="1:10">
      <c r="A21" s="186">
        <v>3</v>
      </c>
      <c r="B21" s="196" t="s">
        <v>155</v>
      </c>
      <c r="C21" s="196"/>
      <c r="D21" s="196"/>
      <c r="E21" s="196"/>
      <c r="F21" s="196"/>
      <c r="G21" s="196"/>
      <c r="H21" s="196"/>
      <c r="I21" s="196"/>
      <c r="J21" s="196"/>
    </row>
    <row r="22" spans="1:10">
      <c r="A22" s="28"/>
      <c r="B22" s="27">
        <v>1</v>
      </c>
      <c r="C22" s="28" t="s">
        <v>158</v>
      </c>
      <c r="D22" s="28"/>
      <c r="E22" s="29">
        <v>22100000</v>
      </c>
      <c r="F22" s="29">
        <v>22100000</v>
      </c>
      <c r="G22" s="10"/>
      <c r="H22" s="10"/>
      <c r="I22" s="10"/>
      <c r="J22" s="10"/>
    </row>
    <row r="23" spans="1:10" ht="32.25" customHeight="1">
      <c r="A23" s="28"/>
      <c r="B23" s="27">
        <v>2</v>
      </c>
      <c r="C23" s="28" t="s">
        <v>786</v>
      </c>
      <c r="D23" s="28"/>
      <c r="E23" s="29"/>
      <c r="F23" s="29">
        <v>300000000</v>
      </c>
      <c r="G23" s="10"/>
      <c r="H23" s="10"/>
      <c r="I23" s="10"/>
      <c r="J23" s="28" t="s">
        <v>872</v>
      </c>
    </row>
    <row r="24" spans="1:10">
      <c r="A24" s="28"/>
      <c r="B24" s="27">
        <v>3</v>
      </c>
      <c r="C24" s="28" t="s">
        <v>156</v>
      </c>
      <c r="D24" s="28"/>
      <c r="E24" s="29">
        <v>41000000</v>
      </c>
      <c r="F24" s="29">
        <v>41000000</v>
      </c>
      <c r="G24" s="10"/>
      <c r="H24" s="10"/>
      <c r="I24" s="10"/>
      <c r="J24" s="10"/>
    </row>
    <row r="25" spans="1:10">
      <c r="A25" s="28"/>
      <c r="B25" s="27">
        <v>4</v>
      </c>
      <c r="C25" s="28" t="s">
        <v>157</v>
      </c>
      <c r="D25" s="28"/>
      <c r="E25" s="29">
        <v>49265000</v>
      </c>
      <c r="F25" s="29">
        <v>49265000</v>
      </c>
      <c r="G25" s="10"/>
      <c r="H25" s="10"/>
      <c r="I25" s="10"/>
      <c r="J25" s="10"/>
    </row>
    <row r="26" spans="1:10">
      <c r="A26" s="28"/>
      <c r="B26" s="27">
        <v>5</v>
      </c>
      <c r="C26" s="28" t="s">
        <v>730</v>
      </c>
      <c r="D26" s="28"/>
      <c r="E26" s="29">
        <v>7230000</v>
      </c>
      <c r="F26" s="29">
        <v>7230000</v>
      </c>
      <c r="G26" s="10"/>
      <c r="H26" s="10"/>
      <c r="I26" s="10"/>
      <c r="J26" s="10"/>
    </row>
    <row r="27" spans="1:10">
      <c r="A27" s="186">
        <v>4</v>
      </c>
      <c r="B27" s="196" t="s">
        <v>166</v>
      </c>
      <c r="C27" s="196"/>
      <c r="D27" s="196"/>
      <c r="E27" s="196"/>
      <c r="F27" s="196"/>
      <c r="G27" s="196"/>
      <c r="H27" s="196"/>
      <c r="I27" s="196"/>
      <c r="J27" s="196"/>
    </row>
    <row r="28" spans="1:10">
      <c r="A28" s="28"/>
      <c r="B28" s="27">
        <v>1</v>
      </c>
      <c r="C28" s="28" t="s">
        <v>167</v>
      </c>
      <c r="D28" s="28"/>
      <c r="E28" s="29">
        <v>31500000</v>
      </c>
      <c r="F28" s="29">
        <v>31500000</v>
      </c>
      <c r="G28" s="10"/>
      <c r="H28" s="10"/>
      <c r="I28" s="10"/>
      <c r="J28" s="10"/>
    </row>
    <row r="29" spans="1:10">
      <c r="A29" s="280" t="s">
        <v>192</v>
      </c>
      <c r="B29" s="281"/>
      <c r="C29" s="281"/>
      <c r="D29" s="282"/>
      <c r="E29" s="11">
        <f>SUM(E7:E28)</f>
        <v>1078943000</v>
      </c>
      <c r="F29" s="11">
        <f>SUM(F7:F28)</f>
        <v>1500143000</v>
      </c>
      <c r="G29" s="19"/>
      <c r="H29" s="19"/>
      <c r="I29" s="19"/>
      <c r="J29" s="19"/>
    </row>
  </sheetData>
  <mergeCells count="14">
    <mergeCell ref="A29:D29"/>
    <mergeCell ref="A3:A4"/>
    <mergeCell ref="B3:C4"/>
    <mergeCell ref="D3:D4"/>
    <mergeCell ref="E3:E4"/>
    <mergeCell ref="F3:F4"/>
    <mergeCell ref="B27:J27"/>
    <mergeCell ref="H3:I3"/>
    <mergeCell ref="J3:J4"/>
    <mergeCell ref="B5:C5"/>
    <mergeCell ref="B6:J6"/>
    <mergeCell ref="B9:J9"/>
    <mergeCell ref="B21:J21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B050"/>
  </sheetPr>
  <dimension ref="A2:J28"/>
  <sheetViews>
    <sheetView workbookViewId="0">
      <selection activeCell="A28" sqref="A28:D28"/>
    </sheetView>
  </sheetViews>
  <sheetFormatPr defaultRowHeight="15"/>
  <cols>
    <col min="1" max="1" width="5.28515625" style="2" customWidth="1"/>
    <col min="2" max="2" width="4.85546875" style="2" customWidth="1"/>
    <col min="3" max="3" width="57" style="2" customWidth="1"/>
    <col min="4" max="4" width="34.85546875" style="2" customWidth="1"/>
    <col min="5" max="5" width="15" style="2" customWidth="1"/>
    <col min="6" max="7" width="15" style="2" hidden="1" customWidth="1"/>
    <col min="8" max="9" width="0" style="2" hidden="1" customWidth="1"/>
    <col min="10" max="10" width="11.5703125" style="2" customWidth="1"/>
    <col min="11" max="16384" width="9.140625" style="2"/>
  </cols>
  <sheetData>
    <row r="2" spans="1:10" s="121" customFormat="1">
      <c r="A2" s="136" t="s">
        <v>873</v>
      </c>
    </row>
    <row r="3" spans="1:10" s="6" customFormat="1" ht="15" customHeight="1">
      <c r="A3" s="203" t="s">
        <v>0</v>
      </c>
      <c r="B3" s="226" t="s">
        <v>183</v>
      </c>
      <c r="C3" s="227"/>
      <c r="D3" s="203" t="s">
        <v>195</v>
      </c>
      <c r="E3" s="203" t="s">
        <v>185</v>
      </c>
      <c r="F3" s="203" t="s">
        <v>185</v>
      </c>
      <c r="G3" s="203" t="s">
        <v>186</v>
      </c>
      <c r="H3" s="220" t="s">
        <v>320</v>
      </c>
      <c r="I3" s="221"/>
      <c r="J3" s="203" t="s">
        <v>316</v>
      </c>
    </row>
    <row r="4" spans="1:10">
      <c r="A4" s="204"/>
      <c r="B4" s="228"/>
      <c r="C4" s="229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222" t="s">
        <v>188</v>
      </c>
      <c r="C5" s="223"/>
      <c r="D5" s="60" t="s">
        <v>189</v>
      </c>
      <c r="E5" s="12" t="s">
        <v>189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 ht="15" customHeight="1">
      <c r="A6" s="16">
        <v>1</v>
      </c>
      <c r="B6" s="236" t="s">
        <v>821</v>
      </c>
      <c r="C6" s="237"/>
      <c r="D6" s="237"/>
      <c r="E6" s="237"/>
      <c r="F6" s="237"/>
      <c r="G6" s="237"/>
      <c r="H6" s="237"/>
      <c r="I6" s="237"/>
      <c r="J6" s="238"/>
    </row>
    <row r="7" spans="1:10">
      <c r="A7" s="28"/>
      <c r="B7" s="27">
        <v>1</v>
      </c>
      <c r="C7" s="28" t="s">
        <v>822</v>
      </c>
      <c r="D7" s="28"/>
      <c r="E7" s="29">
        <v>317336000</v>
      </c>
      <c r="F7" s="10"/>
      <c r="G7" s="10"/>
      <c r="H7" s="10"/>
      <c r="I7" s="10"/>
      <c r="J7" s="10"/>
    </row>
    <row r="8" spans="1:10">
      <c r="A8" s="28"/>
      <c r="B8" s="27">
        <v>2</v>
      </c>
      <c r="C8" s="28" t="s">
        <v>871</v>
      </c>
      <c r="D8" s="28"/>
      <c r="E8" s="29">
        <v>75000000</v>
      </c>
      <c r="F8" s="10"/>
      <c r="G8" s="10"/>
      <c r="H8" s="10"/>
      <c r="I8" s="10"/>
      <c r="J8" s="10"/>
    </row>
    <row r="9" spans="1:10" ht="15" customHeight="1">
      <c r="A9" s="186">
        <v>2</v>
      </c>
      <c r="B9" s="236" t="s">
        <v>137</v>
      </c>
      <c r="C9" s="237"/>
      <c r="D9" s="237"/>
      <c r="E9" s="237"/>
      <c r="F9" s="237"/>
      <c r="G9" s="237"/>
      <c r="H9" s="237"/>
      <c r="I9" s="237"/>
      <c r="J9" s="238"/>
    </row>
    <row r="10" spans="1:10">
      <c r="A10" s="28"/>
      <c r="B10" s="263" t="s">
        <v>923</v>
      </c>
      <c r="C10" s="28" t="s">
        <v>150</v>
      </c>
      <c r="D10" s="28"/>
      <c r="E10" s="29">
        <v>5400000</v>
      </c>
      <c r="F10" s="10"/>
      <c r="G10" s="10"/>
      <c r="H10" s="10"/>
      <c r="I10" s="10"/>
      <c r="J10" s="10"/>
    </row>
    <row r="11" spans="1:10">
      <c r="A11" s="28"/>
      <c r="B11" s="263" t="s">
        <v>924</v>
      </c>
      <c r="C11" s="28" t="s">
        <v>138</v>
      </c>
      <c r="D11" s="28"/>
      <c r="E11" s="29">
        <v>9900000</v>
      </c>
      <c r="F11" s="10"/>
      <c r="G11" s="10"/>
      <c r="H11" s="10"/>
      <c r="I11" s="10"/>
      <c r="J11" s="10"/>
    </row>
    <row r="12" spans="1:10">
      <c r="A12" s="28"/>
      <c r="B12" s="263" t="s">
        <v>925</v>
      </c>
      <c r="C12" s="28" t="s">
        <v>139</v>
      </c>
      <c r="D12" s="28"/>
      <c r="E12" s="29">
        <v>25540000</v>
      </c>
      <c r="F12" s="10"/>
      <c r="G12" s="10"/>
      <c r="H12" s="10"/>
      <c r="I12" s="10"/>
      <c r="J12" s="10"/>
    </row>
    <row r="13" spans="1:10">
      <c r="A13" s="28"/>
      <c r="B13" s="263" t="s">
        <v>926</v>
      </c>
      <c r="C13" s="28" t="s">
        <v>140</v>
      </c>
      <c r="D13" s="28"/>
      <c r="E13" s="29">
        <v>5590000</v>
      </c>
      <c r="F13" s="10"/>
      <c r="G13" s="10"/>
      <c r="H13" s="10"/>
      <c r="I13" s="10"/>
      <c r="J13" s="10"/>
    </row>
    <row r="14" spans="1:10">
      <c r="A14" s="28"/>
      <c r="B14" s="263" t="s">
        <v>927</v>
      </c>
      <c r="C14" s="28" t="s">
        <v>152</v>
      </c>
      <c r="D14" s="28"/>
      <c r="E14" s="29">
        <v>4100000</v>
      </c>
      <c r="F14" s="10"/>
      <c r="G14" s="10"/>
      <c r="H14" s="10"/>
      <c r="I14" s="10"/>
      <c r="J14" s="10"/>
    </row>
    <row r="15" spans="1:10">
      <c r="A15" s="28"/>
      <c r="B15" s="263" t="s">
        <v>928</v>
      </c>
      <c r="C15" s="28" t="s">
        <v>141</v>
      </c>
      <c r="D15" s="28"/>
      <c r="E15" s="29">
        <v>16175000</v>
      </c>
      <c r="F15" s="10"/>
      <c r="G15" s="10"/>
      <c r="H15" s="10"/>
      <c r="I15" s="10"/>
      <c r="J15" s="10"/>
    </row>
    <row r="16" spans="1:10">
      <c r="A16" s="28"/>
      <c r="B16" s="263" t="s">
        <v>929</v>
      </c>
      <c r="C16" s="28" t="s">
        <v>142</v>
      </c>
      <c r="D16" s="28"/>
      <c r="E16" s="29">
        <v>7100000</v>
      </c>
      <c r="F16" s="10"/>
      <c r="G16" s="10"/>
      <c r="H16" s="10"/>
      <c r="I16" s="10"/>
      <c r="J16" s="10"/>
    </row>
    <row r="17" spans="1:10" ht="30">
      <c r="A17" s="28"/>
      <c r="B17" s="263" t="s">
        <v>930</v>
      </c>
      <c r="C17" s="28" t="s">
        <v>143</v>
      </c>
      <c r="D17" s="28"/>
      <c r="E17" s="29">
        <v>5580000</v>
      </c>
      <c r="F17" s="10"/>
      <c r="G17" s="10"/>
      <c r="H17" s="10"/>
      <c r="I17" s="10"/>
      <c r="J17" s="10"/>
    </row>
    <row r="18" spans="1:10">
      <c r="A18" s="28"/>
      <c r="B18" s="263" t="s">
        <v>931</v>
      </c>
      <c r="C18" s="28" t="s">
        <v>144</v>
      </c>
      <c r="D18" s="28"/>
      <c r="E18" s="29">
        <v>23750000</v>
      </c>
      <c r="F18" s="10"/>
      <c r="G18" s="10"/>
      <c r="H18" s="10"/>
      <c r="I18" s="10"/>
      <c r="J18" s="10"/>
    </row>
    <row r="19" spans="1:10" ht="30">
      <c r="A19" s="28"/>
      <c r="B19" s="263" t="s">
        <v>932</v>
      </c>
      <c r="C19" s="28" t="s">
        <v>145</v>
      </c>
      <c r="D19" s="28"/>
      <c r="E19" s="29">
        <v>10200000</v>
      </c>
      <c r="F19" s="10"/>
      <c r="G19" s="10"/>
      <c r="H19" s="10"/>
      <c r="I19" s="10"/>
      <c r="J19" s="10"/>
    </row>
    <row r="20" spans="1:10">
      <c r="A20" s="28"/>
      <c r="B20" s="263" t="s">
        <v>933</v>
      </c>
      <c r="C20" s="28" t="s">
        <v>146</v>
      </c>
      <c r="D20" s="28"/>
      <c r="E20" s="29">
        <v>32385000</v>
      </c>
      <c r="F20" s="10"/>
      <c r="G20" s="10"/>
      <c r="H20" s="10"/>
      <c r="I20" s="10"/>
      <c r="J20" s="10"/>
    </row>
    <row r="21" spans="1:10" ht="30">
      <c r="A21" s="28"/>
      <c r="B21" s="263" t="s">
        <v>934</v>
      </c>
      <c r="C21" s="28" t="s">
        <v>147</v>
      </c>
      <c r="D21" s="28"/>
      <c r="E21" s="29">
        <v>80380000</v>
      </c>
      <c r="F21" s="10"/>
      <c r="G21" s="10"/>
      <c r="H21" s="10"/>
      <c r="I21" s="10"/>
      <c r="J21" s="10"/>
    </row>
    <row r="22" spans="1:10">
      <c r="A22" s="28"/>
      <c r="B22" s="263" t="s">
        <v>935</v>
      </c>
      <c r="C22" s="28" t="s">
        <v>148</v>
      </c>
      <c r="D22" s="28"/>
      <c r="E22" s="29">
        <v>124800000</v>
      </c>
      <c r="F22" s="10"/>
      <c r="G22" s="10"/>
      <c r="H22" s="10"/>
      <c r="I22" s="10"/>
      <c r="J22" s="10"/>
    </row>
    <row r="23" spans="1:10" ht="15" customHeight="1">
      <c r="A23" s="186">
        <v>3</v>
      </c>
      <c r="B23" s="236" t="s">
        <v>155</v>
      </c>
      <c r="C23" s="237"/>
      <c r="D23" s="237"/>
      <c r="E23" s="237"/>
      <c r="F23" s="237"/>
      <c r="G23" s="237"/>
      <c r="H23" s="237"/>
      <c r="I23" s="237"/>
      <c r="J23" s="238"/>
    </row>
    <row r="24" spans="1:10">
      <c r="A24" s="28"/>
      <c r="B24" s="28">
        <v>1</v>
      </c>
      <c r="C24" s="28" t="s">
        <v>156</v>
      </c>
      <c r="D24" s="28"/>
      <c r="E24" s="29">
        <v>30000600</v>
      </c>
      <c r="F24" s="10"/>
      <c r="G24" s="10"/>
      <c r="H24" s="10"/>
      <c r="I24" s="10"/>
      <c r="J24" s="10"/>
    </row>
    <row r="25" spans="1:10">
      <c r="A25" s="28"/>
      <c r="B25" s="28">
        <v>2</v>
      </c>
      <c r="C25" s="28" t="s">
        <v>157</v>
      </c>
      <c r="D25" s="28"/>
      <c r="E25" s="29">
        <v>35925000</v>
      </c>
      <c r="F25" s="10"/>
      <c r="G25" s="10"/>
      <c r="H25" s="10"/>
      <c r="I25" s="10"/>
      <c r="J25" s="10"/>
    </row>
    <row r="26" spans="1:10" ht="15" customHeight="1">
      <c r="A26" s="186">
        <v>4</v>
      </c>
      <c r="B26" s="236" t="s">
        <v>166</v>
      </c>
      <c r="C26" s="237"/>
      <c r="D26" s="237"/>
      <c r="E26" s="237"/>
      <c r="F26" s="237"/>
      <c r="G26" s="237"/>
      <c r="H26" s="237"/>
      <c r="I26" s="237"/>
      <c r="J26" s="238"/>
    </row>
    <row r="27" spans="1:10">
      <c r="A27" s="28"/>
      <c r="B27" s="28">
        <v>1</v>
      </c>
      <c r="C27" s="28" t="s">
        <v>167</v>
      </c>
      <c r="D27" s="28"/>
      <c r="E27" s="29">
        <v>24474400</v>
      </c>
      <c r="F27" s="10"/>
      <c r="G27" s="10"/>
      <c r="H27" s="10"/>
      <c r="I27" s="10"/>
      <c r="J27" s="10"/>
    </row>
    <row r="28" spans="1:10">
      <c r="A28" s="280" t="s">
        <v>192</v>
      </c>
      <c r="B28" s="281"/>
      <c r="C28" s="281"/>
      <c r="D28" s="282"/>
      <c r="E28" s="11">
        <f>SUM(E7:E27)</f>
        <v>833636000</v>
      </c>
      <c r="F28" s="10"/>
      <c r="G28" s="10"/>
      <c r="H28" s="10"/>
      <c r="I28" s="10"/>
      <c r="J28" s="10"/>
    </row>
  </sheetData>
  <mergeCells count="14">
    <mergeCell ref="A28:D28"/>
    <mergeCell ref="A3:A4"/>
    <mergeCell ref="B3:C4"/>
    <mergeCell ref="D3:D4"/>
    <mergeCell ref="E3:E4"/>
    <mergeCell ref="F3:F4"/>
    <mergeCell ref="B26:J26"/>
    <mergeCell ref="H3:I3"/>
    <mergeCell ref="J3:J4"/>
    <mergeCell ref="B5:C5"/>
    <mergeCell ref="B6:J6"/>
    <mergeCell ref="B9:J9"/>
    <mergeCell ref="B23:J23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B050"/>
  </sheetPr>
  <dimension ref="A2:J29"/>
  <sheetViews>
    <sheetView topLeftCell="A16" workbookViewId="0">
      <selection activeCell="C14" sqref="C14"/>
    </sheetView>
  </sheetViews>
  <sheetFormatPr defaultRowHeight="15"/>
  <cols>
    <col min="1" max="1" width="5" style="2" customWidth="1"/>
    <col min="2" max="2" width="5.5703125" style="2" customWidth="1"/>
    <col min="3" max="3" width="48.140625" style="2" customWidth="1"/>
    <col min="4" max="4" width="44.140625" style="2" customWidth="1"/>
    <col min="5" max="5" width="13.42578125" style="2" customWidth="1"/>
    <col min="6" max="7" width="13.42578125" style="2" hidden="1" customWidth="1"/>
    <col min="8" max="9" width="0" style="2" hidden="1" customWidth="1"/>
    <col min="10" max="10" width="11" style="2" customWidth="1"/>
    <col min="11" max="16384" width="9.140625" style="2"/>
  </cols>
  <sheetData>
    <row r="2" spans="1:10">
      <c r="A2" s="136" t="s">
        <v>874</v>
      </c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60" t="s">
        <v>189</v>
      </c>
      <c r="E5" s="12" t="s">
        <v>189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86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28"/>
      <c r="B7" s="27">
        <v>1</v>
      </c>
      <c r="C7" s="28" t="s">
        <v>822</v>
      </c>
      <c r="D7" s="28"/>
      <c r="E7" s="29">
        <v>60500000</v>
      </c>
      <c r="F7" s="10"/>
      <c r="G7" s="10"/>
      <c r="H7" s="10"/>
      <c r="I7" s="10"/>
      <c r="J7" s="10"/>
    </row>
    <row r="8" spans="1:10">
      <c r="A8" s="186">
        <v>2</v>
      </c>
      <c r="B8" s="196" t="s">
        <v>137</v>
      </c>
      <c r="C8" s="196"/>
      <c r="D8" s="196"/>
      <c r="E8" s="196"/>
      <c r="F8" s="196"/>
      <c r="G8" s="196"/>
      <c r="H8" s="196"/>
      <c r="I8" s="196"/>
      <c r="J8" s="196"/>
    </row>
    <row r="9" spans="1:10">
      <c r="A9" s="28"/>
      <c r="B9" s="263" t="s">
        <v>923</v>
      </c>
      <c r="C9" s="28" t="s">
        <v>150</v>
      </c>
      <c r="D9" s="28"/>
      <c r="E9" s="29">
        <v>3120000</v>
      </c>
      <c r="F9" s="10"/>
      <c r="G9" s="10"/>
      <c r="H9" s="10"/>
      <c r="I9" s="10"/>
      <c r="J9" s="10"/>
    </row>
    <row r="10" spans="1:10" ht="30">
      <c r="A10" s="28"/>
      <c r="B10" s="263" t="s">
        <v>924</v>
      </c>
      <c r="C10" s="28" t="s">
        <v>138</v>
      </c>
      <c r="D10" s="28"/>
      <c r="E10" s="29">
        <v>6000000</v>
      </c>
      <c r="F10" s="10"/>
      <c r="G10" s="10"/>
      <c r="H10" s="10"/>
      <c r="I10" s="10"/>
      <c r="J10" s="10"/>
    </row>
    <row r="11" spans="1:10">
      <c r="A11" s="28"/>
      <c r="B11" s="263" t="s">
        <v>925</v>
      </c>
      <c r="C11" s="28" t="s">
        <v>139</v>
      </c>
      <c r="D11" s="28"/>
      <c r="E11" s="29">
        <v>70500000</v>
      </c>
      <c r="F11" s="10"/>
      <c r="G11" s="10"/>
      <c r="H11" s="10"/>
      <c r="I11" s="10"/>
      <c r="J11" s="10"/>
    </row>
    <row r="12" spans="1:10">
      <c r="A12" s="28"/>
      <c r="B12" s="263" t="s">
        <v>926</v>
      </c>
      <c r="C12" s="28" t="s">
        <v>140</v>
      </c>
      <c r="D12" s="28"/>
      <c r="E12" s="29">
        <v>3400000</v>
      </c>
      <c r="F12" s="10"/>
      <c r="G12" s="10"/>
      <c r="H12" s="10"/>
      <c r="I12" s="10"/>
      <c r="J12" s="10"/>
    </row>
    <row r="13" spans="1:10">
      <c r="A13" s="28"/>
      <c r="B13" s="263" t="s">
        <v>927</v>
      </c>
      <c r="C13" s="28" t="s">
        <v>141</v>
      </c>
      <c r="D13" s="28"/>
      <c r="E13" s="29">
        <v>19085000</v>
      </c>
      <c r="F13" s="10"/>
      <c r="G13" s="10"/>
      <c r="H13" s="10"/>
      <c r="I13" s="10"/>
      <c r="J13" s="10"/>
    </row>
    <row r="14" spans="1:10">
      <c r="A14" s="28"/>
      <c r="B14" s="263" t="s">
        <v>928</v>
      </c>
      <c r="C14" s="28" t="s">
        <v>142</v>
      </c>
      <c r="D14" s="28"/>
      <c r="E14" s="29">
        <v>10400000</v>
      </c>
      <c r="F14" s="10"/>
      <c r="G14" s="10"/>
      <c r="H14" s="10"/>
      <c r="I14" s="10"/>
      <c r="J14" s="10"/>
    </row>
    <row r="15" spans="1:10" ht="30">
      <c r="A15" s="28"/>
      <c r="B15" s="263" t="s">
        <v>929</v>
      </c>
      <c r="C15" s="28" t="s">
        <v>143</v>
      </c>
      <c r="D15" s="28"/>
      <c r="E15" s="29">
        <v>4375000</v>
      </c>
      <c r="F15" s="10"/>
      <c r="G15" s="10"/>
      <c r="H15" s="10"/>
      <c r="I15" s="10"/>
      <c r="J15" s="10"/>
    </row>
    <row r="16" spans="1:10" ht="30">
      <c r="A16" s="28"/>
      <c r="B16" s="263" t="s">
        <v>930</v>
      </c>
      <c r="C16" s="28" t="s">
        <v>145</v>
      </c>
      <c r="D16" s="28"/>
      <c r="E16" s="29">
        <v>2400000</v>
      </c>
      <c r="F16" s="10"/>
      <c r="G16" s="10"/>
      <c r="H16" s="10"/>
      <c r="I16" s="10"/>
      <c r="J16" s="10"/>
    </row>
    <row r="17" spans="1:10">
      <c r="A17" s="28"/>
      <c r="B17" s="263" t="s">
        <v>931</v>
      </c>
      <c r="C17" s="28" t="s">
        <v>146</v>
      </c>
      <c r="D17" s="28"/>
      <c r="E17" s="29">
        <v>29500000</v>
      </c>
      <c r="F17" s="10"/>
      <c r="G17" s="10"/>
      <c r="H17" s="10"/>
      <c r="I17" s="10"/>
      <c r="J17" s="10"/>
    </row>
    <row r="18" spans="1:10" ht="30">
      <c r="A18" s="28"/>
      <c r="B18" s="263" t="s">
        <v>932</v>
      </c>
      <c r="C18" s="28" t="s">
        <v>147</v>
      </c>
      <c r="D18" s="28"/>
      <c r="E18" s="29">
        <v>35000000</v>
      </c>
      <c r="F18" s="10"/>
      <c r="G18" s="10"/>
      <c r="H18" s="10"/>
      <c r="I18" s="10"/>
      <c r="J18" s="10"/>
    </row>
    <row r="19" spans="1:10" ht="30">
      <c r="A19" s="28"/>
      <c r="B19" s="263" t="s">
        <v>933</v>
      </c>
      <c r="C19" s="28" t="s">
        <v>148</v>
      </c>
      <c r="D19" s="28"/>
      <c r="E19" s="29">
        <v>16800000</v>
      </c>
      <c r="F19" s="10"/>
      <c r="G19" s="10"/>
      <c r="H19" s="10"/>
      <c r="I19" s="10"/>
      <c r="J19" s="10"/>
    </row>
    <row r="20" spans="1:10">
      <c r="A20" s="186">
        <v>3</v>
      </c>
      <c r="B20" s="196" t="s">
        <v>155</v>
      </c>
      <c r="C20" s="196"/>
      <c r="D20" s="196"/>
      <c r="E20" s="196"/>
      <c r="F20" s="196"/>
      <c r="G20" s="196"/>
      <c r="H20" s="196"/>
      <c r="I20" s="196"/>
      <c r="J20" s="196"/>
    </row>
    <row r="21" spans="1:10">
      <c r="A21" s="28"/>
      <c r="B21" s="263" t="s">
        <v>923</v>
      </c>
      <c r="C21" s="28" t="s">
        <v>875</v>
      </c>
      <c r="D21" s="28"/>
      <c r="E21" s="29">
        <v>5400000</v>
      </c>
      <c r="F21" s="10"/>
      <c r="G21" s="10"/>
      <c r="H21" s="10"/>
      <c r="I21" s="10"/>
      <c r="J21" s="10"/>
    </row>
    <row r="22" spans="1:10">
      <c r="A22" s="28"/>
      <c r="B22" s="263" t="s">
        <v>924</v>
      </c>
      <c r="C22" s="28" t="s">
        <v>160</v>
      </c>
      <c r="D22" s="28"/>
      <c r="E22" s="29">
        <v>10200000</v>
      </c>
      <c r="F22" s="10"/>
      <c r="G22" s="10"/>
      <c r="H22" s="10"/>
      <c r="I22" s="10"/>
      <c r="J22" s="10"/>
    </row>
    <row r="23" spans="1:10">
      <c r="A23" s="28"/>
      <c r="B23" s="263" t="s">
        <v>925</v>
      </c>
      <c r="C23" s="28" t="s">
        <v>164</v>
      </c>
      <c r="D23" s="28"/>
      <c r="E23" s="29">
        <v>8500000</v>
      </c>
      <c r="F23" s="10"/>
      <c r="G23" s="10"/>
      <c r="H23" s="10"/>
      <c r="I23" s="10"/>
      <c r="J23" s="10"/>
    </row>
    <row r="24" spans="1:10">
      <c r="A24" s="28"/>
      <c r="B24" s="263" t="s">
        <v>926</v>
      </c>
      <c r="C24" s="28" t="s">
        <v>156</v>
      </c>
      <c r="D24" s="28"/>
      <c r="E24" s="29">
        <v>94250000</v>
      </c>
      <c r="F24" s="10"/>
      <c r="G24" s="10"/>
      <c r="H24" s="10"/>
      <c r="I24" s="10"/>
      <c r="J24" s="10"/>
    </row>
    <row r="25" spans="1:10" ht="30">
      <c r="A25" s="28"/>
      <c r="B25" s="263" t="s">
        <v>927</v>
      </c>
      <c r="C25" s="28" t="s">
        <v>157</v>
      </c>
      <c r="D25" s="28"/>
      <c r="E25" s="29">
        <v>45600000</v>
      </c>
      <c r="F25" s="10"/>
      <c r="G25" s="10"/>
      <c r="H25" s="10"/>
      <c r="I25" s="10"/>
      <c r="J25" s="10"/>
    </row>
    <row r="26" spans="1:10">
      <c r="A26" s="186">
        <v>4</v>
      </c>
      <c r="B26" s="196" t="s">
        <v>166</v>
      </c>
      <c r="C26" s="196"/>
      <c r="D26" s="196"/>
      <c r="E26" s="196"/>
      <c r="F26" s="196"/>
      <c r="G26" s="196"/>
      <c r="H26" s="196"/>
      <c r="I26" s="196"/>
      <c r="J26" s="196"/>
    </row>
    <row r="27" spans="1:10">
      <c r="A27" s="28"/>
      <c r="B27" s="27">
        <v>1</v>
      </c>
      <c r="C27" s="28" t="s">
        <v>169</v>
      </c>
      <c r="D27" s="28"/>
      <c r="E27" s="29">
        <v>6500000</v>
      </c>
      <c r="F27" s="10"/>
      <c r="G27" s="10"/>
      <c r="H27" s="10"/>
      <c r="I27" s="10"/>
      <c r="J27" s="10"/>
    </row>
    <row r="28" spans="1:10">
      <c r="A28" s="28"/>
      <c r="B28" s="27">
        <v>2</v>
      </c>
      <c r="C28" s="28" t="s">
        <v>167</v>
      </c>
      <c r="D28" s="28"/>
      <c r="E28" s="29">
        <v>10120000</v>
      </c>
      <c r="F28" s="10"/>
      <c r="G28" s="10"/>
      <c r="H28" s="10"/>
      <c r="I28" s="10"/>
      <c r="J28" s="10"/>
    </row>
    <row r="29" spans="1:10">
      <c r="A29" s="280" t="s">
        <v>192</v>
      </c>
      <c r="B29" s="281"/>
      <c r="C29" s="281"/>
      <c r="D29" s="282"/>
      <c r="E29" s="11">
        <f>SUM(E7:E28)</f>
        <v>441650000</v>
      </c>
      <c r="F29" s="10"/>
      <c r="G29" s="10"/>
      <c r="H29" s="10"/>
      <c r="I29" s="10"/>
      <c r="J29" s="10"/>
    </row>
  </sheetData>
  <mergeCells count="14">
    <mergeCell ref="A29:D29"/>
    <mergeCell ref="A3:A4"/>
    <mergeCell ref="B3:C4"/>
    <mergeCell ref="D3:D4"/>
    <mergeCell ref="E3:E4"/>
    <mergeCell ref="F3:F4"/>
    <mergeCell ref="B26:J26"/>
    <mergeCell ref="H3:I3"/>
    <mergeCell ref="J3:J4"/>
    <mergeCell ref="B5:C5"/>
    <mergeCell ref="B6:J6"/>
    <mergeCell ref="B8:J8"/>
    <mergeCell ref="B20:J20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B050"/>
  </sheetPr>
  <dimension ref="A1:J27"/>
  <sheetViews>
    <sheetView topLeftCell="A13" workbookViewId="0">
      <selection activeCell="C10" sqref="C10"/>
    </sheetView>
  </sheetViews>
  <sheetFormatPr defaultRowHeight="15"/>
  <cols>
    <col min="1" max="1" width="5.85546875" style="2" customWidth="1"/>
    <col min="2" max="2" width="5.7109375" style="2" customWidth="1"/>
    <col min="3" max="3" width="50.140625" style="2" customWidth="1"/>
    <col min="4" max="4" width="37" style="2" customWidth="1"/>
    <col min="5" max="5" width="14.140625" style="2" customWidth="1"/>
    <col min="6" max="7" width="14.140625" style="2" hidden="1" customWidth="1"/>
    <col min="8" max="9" width="0" style="2" hidden="1" customWidth="1"/>
    <col min="10" max="10" width="14.140625" style="2" customWidth="1"/>
    <col min="11" max="16384" width="9.140625" style="2"/>
  </cols>
  <sheetData>
    <row r="1" spans="1:10">
      <c r="A1" s="296" t="s">
        <v>876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 s="121" customFormat="1">
      <c r="A2" s="136"/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12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86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28"/>
      <c r="B7" s="27">
        <v>1</v>
      </c>
      <c r="C7" s="28" t="s">
        <v>822</v>
      </c>
      <c r="D7" s="28"/>
      <c r="E7" s="29">
        <v>62760000</v>
      </c>
      <c r="F7" s="10"/>
      <c r="G7" s="10"/>
      <c r="H7" s="10"/>
      <c r="I7" s="10"/>
      <c r="J7" s="10"/>
    </row>
    <row r="8" spans="1:10">
      <c r="A8" s="28"/>
      <c r="B8" s="27">
        <v>2</v>
      </c>
      <c r="C8" s="28" t="s">
        <v>871</v>
      </c>
      <c r="D8" s="28"/>
      <c r="E8" s="29">
        <v>2500000</v>
      </c>
      <c r="F8" s="10"/>
      <c r="G8" s="10"/>
      <c r="H8" s="10"/>
      <c r="I8" s="10"/>
      <c r="J8" s="10"/>
    </row>
    <row r="9" spans="1:10">
      <c r="A9" s="186">
        <v>2</v>
      </c>
      <c r="B9" s="196" t="s">
        <v>137</v>
      </c>
      <c r="C9" s="196"/>
      <c r="D9" s="196"/>
      <c r="E9" s="196"/>
      <c r="F9" s="196"/>
      <c r="G9" s="196"/>
      <c r="H9" s="196"/>
      <c r="I9" s="196"/>
      <c r="J9" s="196"/>
    </row>
    <row r="10" spans="1:10">
      <c r="A10" s="28"/>
      <c r="B10" s="263" t="s">
        <v>923</v>
      </c>
      <c r="C10" s="28" t="s">
        <v>150</v>
      </c>
      <c r="D10" s="28"/>
      <c r="E10" s="29">
        <v>2400000</v>
      </c>
      <c r="F10" s="10"/>
      <c r="G10" s="10"/>
      <c r="H10" s="10"/>
      <c r="I10" s="10"/>
      <c r="J10" s="10"/>
    </row>
    <row r="11" spans="1:10" ht="30">
      <c r="A11" s="28"/>
      <c r="B11" s="263" t="s">
        <v>924</v>
      </c>
      <c r="C11" s="28" t="s">
        <v>138</v>
      </c>
      <c r="D11" s="28"/>
      <c r="E11" s="29">
        <v>3400000</v>
      </c>
      <c r="F11" s="10"/>
      <c r="G11" s="10"/>
      <c r="H11" s="10"/>
      <c r="I11" s="10"/>
      <c r="J11" s="10"/>
    </row>
    <row r="12" spans="1:10" ht="30">
      <c r="A12" s="28"/>
      <c r="B12" s="263" t="s">
        <v>925</v>
      </c>
      <c r="C12" s="28" t="s">
        <v>151</v>
      </c>
      <c r="D12" s="28"/>
      <c r="E12" s="29">
        <v>56490000</v>
      </c>
      <c r="F12" s="10"/>
      <c r="G12" s="10"/>
      <c r="H12" s="10"/>
      <c r="I12" s="10"/>
      <c r="J12" s="10"/>
    </row>
    <row r="13" spans="1:10">
      <c r="A13" s="28"/>
      <c r="B13" s="263" t="s">
        <v>926</v>
      </c>
      <c r="C13" s="28" t="s">
        <v>140</v>
      </c>
      <c r="D13" s="28"/>
      <c r="E13" s="29">
        <v>1125000</v>
      </c>
      <c r="F13" s="10"/>
      <c r="G13" s="10"/>
      <c r="H13" s="10"/>
      <c r="I13" s="10"/>
      <c r="J13" s="10"/>
    </row>
    <row r="14" spans="1:10">
      <c r="A14" s="28"/>
      <c r="B14" s="263" t="s">
        <v>927</v>
      </c>
      <c r="C14" s="28" t="s">
        <v>152</v>
      </c>
      <c r="D14" s="28"/>
      <c r="E14" s="29">
        <v>1500000</v>
      </c>
      <c r="F14" s="10"/>
      <c r="G14" s="10"/>
      <c r="H14" s="10"/>
      <c r="I14" s="10"/>
      <c r="J14" s="10"/>
    </row>
    <row r="15" spans="1:10">
      <c r="A15" s="28"/>
      <c r="B15" s="263" t="s">
        <v>928</v>
      </c>
      <c r="C15" s="28" t="s">
        <v>141</v>
      </c>
      <c r="D15" s="28"/>
      <c r="E15" s="29">
        <v>12000000</v>
      </c>
      <c r="F15" s="10"/>
      <c r="G15" s="10"/>
      <c r="H15" s="10"/>
      <c r="I15" s="10"/>
      <c r="J15" s="10"/>
    </row>
    <row r="16" spans="1:10">
      <c r="A16" s="28"/>
      <c r="B16" s="263" t="s">
        <v>929</v>
      </c>
      <c r="C16" s="28" t="s">
        <v>142</v>
      </c>
      <c r="D16" s="28"/>
      <c r="E16" s="29">
        <v>5310000</v>
      </c>
      <c r="F16" s="10"/>
      <c r="G16" s="10"/>
      <c r="H16" s="10"/>
      <c r="I16" s="10"/>
      <c r="J16" s="10"/>
    </row>
    <row r="17" spans="1:10" ht="30">
      <c r="A17" s="28"/>
      <c r="B17" s="263" t="s">
        <v>930</v>
      </c>
      <c r="C17" s="28" t="s">
        <v>143</v>
      </c>
      <c r="D17" s="28"/>
      <c r="E17" s="29">
        <v>2715000</v>
      </c>
      <c r="F17" s="10"/>
      <c r="G17" s="10"/>
      <c r="H17" s="10"/>
      <c r="I17" s="10"/>
      <c r="J17" s="10"/>
    </row>
    <row r="18" spans="1:10">
      <c r="A18" s="28"/>
      <c r="B18" s="263" t="s">
        <v>931</v>
      </c>
      <c r="C18" s="28" t="s">
        <v>146</v>
      </c>
      <c r="D18" s="28"/>
      <c r="E18" s="29">
        <v>35300000</v>
      </c>
      <c r="F18" s="10"/>
      <c r="G18" s="10"/>
      <c r="H18" s="10"/>
      <c r="I18" s="10"/>
      <c r="J18" s="10"/>
    </row>
    <row r="19" spans="1:10" ht="30">
      <c r="A19" s="28"/>
      <c r="B19" s="263" t="s">
        <v>932</v>
      </c>
      <c r="C19" s="28" t="s">
        <v>147</v>
      </c>
      <c r="D19" s="28"/>
      <c r="E19" s="29">
        <v>99495000</v>
      </c>
      <c r="F19" s="10"/>
      <c r="G19" s="10"/>
      <c r="H19" s="10"/>
      <c r="I19" s="10"/>
      <c r="J19" s="10"/>
    </row>
    <row r="20" spans="1:10" ht="30">
      <c r="A20" s="28"/>
      <c r="B20" s="263" t="s">
        <v>933</v>
      </c>
      <c r="C20" s="28" t="s">
        <v>148</v>
      </c>
      <c r="D20" s="28"/>
      <c r="E20" s="29">
        <v>90000000</v>
      </c>
      <c r="F20" s="10"/>
      <c r="G20" s="10"/>
      <c r="H20" s="10"/>
      <c r="I20" s="10"/>
      <c r="J20" s="10"/>
    </row>
    <row r="21" spans="1:10">
      <c r="A21" s="186">
        <v>3</v>
      </c>
      <c r="B21" s="196" t="s">
        <v>155</v>
      </c>
      <c r="C21" s="196"/>
      <c r="D21" s="196"/>
      <c r="E21" s="196"/>
      <c r="F21" s="196"/>
      <c r="G21" s="196"/>
      <c r="H21" s="196"/>
      <c r="I21" s="196"/>
      <c r="J21" s="196"/>
    </row>
    <row r="22" spans="1:10">
      <c r="A22" s="28"/>
      <c r="B22" s="263" t="s">
        <v>923</v>
      </c>
      <c r="C22" s="28" t="s">
        <v>159</v>
      </c>
      <c r="D22" s="28"/>
      <c r="E22" s="29">
        <v>5240000</v>
      </c>
      <c r="F22" s="10"/>
      <c r="G22" s="10"/>
      <c r="H22" s="10"/>
      <c r="I22" s="10"/>
      <c r="J22" s="10"/>
    </row>
    <row r="23" spans="1:10">
      <c r="A23" s="28"/>
      <c r="B23" s="263" t="s">
        <v>924</v>
      </c>
      <c r="C23" s="28" t="s">
        <v>160</v>
      </c>
      <c r="D23" s="28"/>
      <c r="E23" s="29">
        <v>5500000</v>
      </c>
      <c r="F23" s="10"/>
      <c r="G23" s="10"/>
      <c r="H23" s="10"/>
      <c r="I23" s="10"/>
      <c r="J23" s="10"/>
    </row>
    <row r="24" spans="1:10">
      <c r="A24" s="28"/>
      <c r="B24" s="263" t="s">
        <v>925</v>
      </c>
      <c r="C24" s="28" t="s">
        <v>877</v>
      </c>
      <c r="D24" s="28"/>
      <c r="E24" s="29">
        <v>4500000</v>
      </c>
      <c r="F24" s="10"/>
      <c r="G24" s="10"/>
      <c r="H24" s="10"/>
      <c r="I24" s="10"/>
      <c r="J24" s="10"/>
    </row>
    <row r="25" spans="1:10">
      <c r="A25" s="186">
        <v>4</v>
      </c>
      <c r="B25" s="196" t="s">
        <v>166</v>
      </c>
      <c r="C25" s="196"/>
      <c r="D25" s="196"/>
      <c r="E25" s="196"/>
      <c r="F25" s="196"/>
      <c r="G25" s="196"/>
      <c r="H25" s="196"/>
      <c r="I25" s="196"/>
      <c r="J25" s="196"/>
    </row>
    <row r="26" spans="1:10">
      <c r="A26" s="28"/>
      <c r="B26" s="263" t="s">
        <v>923</v>
      </c>
      <c r="C26" s="28" t="s">
        <v>170</v>
      </c>
      <c r="D26" s="28"/>
      <c r="E26" s="29">
        <v>12500000</v>
      </c>
      <c r="F26" s="10"/>
      <c r="G26" s="10"/>
      <c r="H26" s="10"/>
      <c r="I26" s="10"/>
      <c r="J26" s="10"/>
    </row>
    <row r="27" spans="1:10">
      <c r="A27" s="280" t="s">
        <v>192</v>
      </c>
      <c r="B27" s="281"/>
      <c r="C27" s="281"/>
      <c r="D27" s="282"/>
      <c r="E27" s="11">
        <f>SUM(E7:E26)</f>
        <v>402735000</v>
      </c>
      <c r="F27" s="10"/>
      <c r="G27" s="10"/>
      <c r="H27" s="10"/>
      <c r="I27" s="10"/>
      <c r="J27" s="10"/>
    </row>
  </sheetData>
  <mergeCells count="15">
    <mergeCell ref="A27:D27"/>
    <mergeCell ref="A1:J1"/>
    <mergeCell ref="A3:A4"/>
    <mergeCell ref="B3:C4"/>
    <mergeCell ref="D3:D4"/>
    <mergeCell ref="E3:E4"/>
    <mergeCell ref="F3:F4"/>
    <mergeCell ref="B25:J25"/>
    <mergeCell ref="H3:I3"/>
    <mergeCell ref="J3:J4"/>
    <mergeCell ref="B5:C5"/>
    <mergeCell ref="B6:J6"/>
    <mergeCell ref="B9:J9"/>
    <mergeCell ref="B21:J21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00B050"/>
  </sheetPr>
  <dimension ref="A2:J33"/>
  <sheetViews>
    <sheetView topLeftCell="A19" workbookViewId="0">
      <selection activeCell="E26" sqref="E26"/>
    </sheetView>
  </sheetViews>
  <sheetFormatPr defaultRowHeight="15"/>
  <cols>
    <col min="1" max="1" width="5.42578125" style="2" customWidth="1"/>
    <col min="2" max="2" width="5.7109375" style="2" customWidth="1"/>
    <col min="3" max="3" width="48" style="2" customWidth="1"/>
    <col min="4" max="4" width="41" style="2" customWidth="1"/>
    <col min="5" max="5" width="16" style="2" customWidth="1"/>
    <col min="6" max="7" width="16" style="2" hidden="1" customWidth="1"/>
    <col min="8" max="9" width="10.28515625" style="2" hidden="1" customWidth="1"/>
    <col min="10" max="10" width="12.42578125" style="2" customWidth="1"/>
    <col min="11" max="16384" width="9.140625" style="2"/>
  </cols>
  <sheetData>
    <row r="2" spans="1:10" s="121" customFormat="1">
      <c r="A2" s="136" t="s">
        <v>878</v>
      </c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184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61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10"/>
      <c r="B7" s="27">
        <v>1</v>
      </c>
      <c r="C7" s="28" t="s">
        <v>822</v>
      </c>
      <c r="D7" s="28"/>
      <c r="E7" s="29">
        <v>12000000</v>
      </c>
      <c r="F7" s="28"/>
      <c r="G7" s="10"/>
      <c r="H7" s="10"/>
      <c r="I7" s="10"/>
      <c r="J7" s="10"/>
    </row>
    <row r="8" spans="1:10">
      <c r="A8" s="10"/>
      <c r="B8" s="27">
        <v>2</v>
      </c>
      <c r="C8" s="28" t="s">
        <v>871</v>
      </c>
      <c r="D8" s="28"/>
      <c r="E8" s="28">
        <v>0</v>
      </c>
      <c r="F8" s="28"/>
      <c r="G8" s="10"/>
      <c r="H8" s="10"/>
      <c r="I8" s="10"/>
      <c r="J8" s="10"/>
    </row>
    <row r="9" spans="1:10">
      <c r="A9" s="10"/>
      <c r="B9" s="27">
        <v>3</v>
      </c>
      <c r="C9" s="28" t="s">
        <v>879</v>
      </c>
      <c r="D9" s="28"/>
      <c r="E9" s="29">
        <v>11180000</v>
      </c>
      <c r="F9" s="28"/>
      <c r="G9" s="10"/>
      <c r="H9" s="10"/>
      <c r="I9" s="10"/>
      <c r="J9" s="10"/>
    </row>
    <row r="10" spans="1:10">
      <c r="A10" s="69">
        <v>2</v>
      </c>
      <c r="B10" s="196" t="s">
        <v>137</v>
      </c>
      <c r="C10" s="196"/>
      <c r="D10" s="196"/>
      <c r="E10" s="196"/>
      <c r="F10" s="196"/>
      <c r="G10" s="196"/>
      <c r="H10" s="196"/>
      <c r="I10" s="196"/>
      <c r="J10" s="196"/>
    </row>
    <row r="11" spans="1:10">
      <c r="A11" s="10"/>
      <c r="B11" s="263" t="s">
        <v>923</v>
      </c>
      <c r="C11" s="28" t="s">
        <v>150</v>
      </c>
      <c r="D11" s="28"/>
      <c r="E11" s="29">
        <v>2700000</v>
      </c>
      <c r="F11" s="28"/>
      <c r="G11" s="10"/>
      <c r="H11" s="10"/>
      <c r="I11" s="10"/>
      <c r="J11" s="10"/>
    </row>
    <row r="12" spans="1:10" ht="30">
      <c r="A12" s="10"/>
      <c r="B12" s="263" t="s">
        <v>924</v>
      </c>
      <c r="C12" s="28" t="s">
        <v>138</v>
      </c>
      <c r="D12" s="28"/>
      <c r="E12" s="29">
        <v>6000000</v>
      </c>
      <c r="F12" s="28"/>
      <c r="G12" s="10"/>
      <c r="H12" s="10"/>
      <c r="I12" s="10"/>
      <c r="J12" s="10"/>
    </row>
    <row r="13" spans="1:10">
      <c r="A13" s="10"/>
      <c r="B13" s="263" t="s">
        <v>925</v>
      </c>
      <c r="C13" s="28" t="s">
        <v>139</v>
      </c>
      <c r="D13" s="28"/>
      <c r="E13" s="29">
        <v>12360000</v>
      </c>
      <c r="F13" s="28"/>
      <c r="G13" s="10"/>
      <c r="H13" s="10"/>
      <c r="I13" s="10"/>
      <c r="J13" s="10"/>
    </row>
    <row r="14" spans="1:10">
      <c r="A14" s="10"/>
      <c r="B14" s="263" t="s">
        <v>926</v>
      </c>
      <c r="C14" s="28" t="s">
        <v>140</v>
      </c>
      <c r="D14" s="28"/>
      <c r="E14" s="29">
        <v>4170000</v>
      </c>
      <c r="F14" s="28"/>
      <c r="G14" s="10"/>
      <c r="H14" s="10"/>
      <c r="I14" s="10"/>
      <c r="J14" s="10"/>
    </row>
    <row r="15" spans="1:10">
      <c r="A15" s="10"/>
      <c r="B15" s="263" t="s">
        <v>927</v>
      </c>
      <c r="C15" s="28" t="s">
        <v>141</v>
      </c>
      <c r="D15" s="28"/>
      <c r="E15" s="29">
        <v>14398000</v>
      </c>
      <c r="F15" s="28"/>
      <c r="G15" s="10"/>
      <c r="H15" s="10"/>
      <c r="I15" s="10"/>
      <c r="J15" s="10"/>
    </row>
    <row r="16" spans="1:10">
      <c r="A16" s="10"/>
      <c r="B16" s="263" t="s">
        <v>928</v>
      </c>
      <c r="C16" s="28" t="s">
        <v>142</v>
      </c>
      <c r="D16" s="28"/>
      <c r="E16" s="29">
        <v>4875000</v>
      </c>
      <c r="F16" s="28"/>
      <c r="G16" s="10"/>
      <c r="H16" s="10"/>
      <c r="I16" s="10"/>
      <c r="J16" s="10"/>
    </row>
    <row r="17" spans="1:10" ht="30">
      <c r="A17" s="10"/>
      <c r="B17" s="263" t="s">
        <v>929</v>
      </c>
      <c r="C17" s="28" t="s">
        <v>143</v>
      </c>
      <c r="D17" s="28"/>
      <c r="E17" s="29">
        <v>4917000</v>
      </c>
      <c r="F17" s="28"/>
      <c r="G17" s="10"/>
      <c r="H17" s="10"/>
      <c r="I17" s="10"/>
      <c r="J17" s="10"/>
    </row>
    <row r="18" spans="1:10" ht="30">
      <c r="A18" s="10"/>
      <c r="B18" s="263" t="s">
        <v>930</v>
      </c>
      <c r="C18" s="28" t="s">
        <v>145</v>
      </c>
      <c r="D18" s="28"/>
      <c r="E18" s="29">
        <v>2200000</v>
      </c>
      <c r="F18" s="28"/>
      <c r="G18" s="10"/>
      <c r="H18" s="10"/>
      <c r="I18" s="10"/>
      <c r="J18" s="10"/>
    </row>
    <row r="19" spans="1:10">
      <c r="A19" s="10"/>
      <c r="B19" s="263" t="s">
        <v>931</v>
      </c>
      <c r="C19" s="28" t="s">
        <v>146</v>
      </c>
      <c r="D19" s="28"/>
      <c r="E19" s="29">
        <v>46450000</v>
      </c>
      <c r="F19" s="28"/>
      <c r="G19" s="10"/>
      <c r="H19" s="10"/>
      <c r="I19" s="10"/>
      <c r="J19" s="10"/>
    </row>
    <row r="20" spans="1:10" ht="30">
      <c r="A20" s="10"/>
      <c r="B20" s="263" t="s">
        <v>932</v>
      </c>
      <c r="C20" s="28" t="s">
        <v>147</v>
      </c>
      <c r="D20" s="28"/>
      <c r="E20" s="29">
        <v>54510000</v>
      </c>
      <c r="F20" s="28"/>
      <c r="G20" s="10"/>
      <c r="H20" s="10"/>
      <c r="I20" s="10"/>
      <c r="J20" s="10"/>
    </row>
    <row r="21" spans="1:10" ht="30">
      <c r="A21" s="10"/>
      <c r="B21" s="263" t="s">
        <v>933</v>
      </c>
      <c r="C21" s="28" t="s">
        <v>148</v>
      </c>
      <c r="D21" s="28"/>
      <c r="E21" s="29">
        <v>117600000</v>
      </c>
      <c r="F21" s="28"/>
      <c r="G21" s="10"/>
      <c r="H21" s="10"/>
      <c r="I21" s="10"/>
      <c r="J21" s="10"/>
    </row>
    <row r="22" spans="1:10">
      <c r="A22" s="10"/>
      <c r="B22" s="263" t="s">
        <v>934</v>
      </c>
      <c r="C22" s="28" t="s">
        <v>861</v>
      </c>
      <c r="D22" s="28"/>
      <c r="E22" s="29">
        <v>23100000</v>
      </c>
      <c r="F22" s="28"/>
      <c r="G22" s="10"/>
      <c r="H22" s="10"/>
      <c r="I22" s="10"/>
      <c r="J22" s="10"/>
    </row>
    <row r="23" spans="1:10">
      <c r="A23" s="69">
        <v>3</v>
      </c>
      <c r="B23" s="196" t="s">
        <v>155</v>
      </c>
      <c r="C23" s="196"/>
      <c r="D23" s="196"/>
      <c r="E23" s="196"/>
      <c r="F23" s="196"/>
      <c r="G23" s="196"/>
      <c r="H23" s="196"/>
      <c r="I23" s="196"/>
      <c r="J23" s="196"/>
    </row>
    <row r="24" spans="1:10">
      <c r="A24" s="10"/>
      <c r="B24" s="263" t="s">
        <v>923</v>
      </c>
      <c r="C24" s="28" t="s">
        <v>160</v>
      </c>
      <c r="D24" s="28"/>
      <c r="E24" s="29">
        <v>38250000</v>
      </c>
      <c r="F24" s="28"/>
      <c r="G24" s="10"/>
      <c r="H24" s="10"/>
      <c r="I24" s="10"/>
      <c r="J24" s="10"/>
    </row>
    <row r="25" spans="1:10">
      <c r="A25" s="10"/>
      <c r="B25" s="263" t="s">
        <v>924</v>
      </c>
      <c r="C25" s="28" t="s">
        <v>164</v>
      </c>
      <c r="D25" s="28"/>
      <c r="E25" s="28">
        <v>0</v>
      </c>
      <c r="F25" s="28"/>
      <c r="G25" s="10"/>
      <c r="H25" s="10"/>
      <c r="I25" s="10"/>
      <c r="J25" s="10"/>
    </row>
    <row r="26" spans="1:10">
      <c r="A26" s="10"/>
      <c r="B26" s="263" t="s">
        <v>925</v>
      </c>
      <c r="C26" s="28" t="s">
        <v>622</v>
      </c>
      <c r="D26" s="28"/>
      <c r="E26" s="28">
        <v>0</v>
      </c>
      <c r="F26" s="28"/>
      <c r="G26" s="10"/>
      <c r="H26" s="10"/>
      <c r="I26" s="10"/>
      <c r="J26" s="10"/>
    </row>
    <row r="27" spans="1:10">
      <c r="A27" s="10"/>
      <c r="B27" s="263" t="s">
        <v>926</v>
      </c>
      <c r="C27" s="28" t="s">
        <v>156</v>
      </c>
      <c r="D27" s="28"/>
      <c r="E27" s="29">
        <v>36000000</v>
      </c>
      <c r="F27" s="28"/>
      <c r="G27" s="10"/>
      <c r="H27" s="10"/>
      <c r="I27" s="10"/>
      <c r="J27" s="10"/>
    </row>
    <row r="28" spans="1:10" ht="30">
      <c r="A28" s="10"/>
      <c r="B28" s="263" t="s">
        <v>927</v>
      </c>
      <c r="C28" s="28" t="s">
        <v>157</v>
      </c>
      <c r="D28" s="28"/>
      <c r="E28" s="29">
        <v>37140000</v>
      </c>
      <c r="F28" s="28"/>
      <c r="G28" s="10"/>
      <c r="H28" s="10"/>
      <c r="I28" s="10"/>
      <c r="J28" s="10"/>
    </row>
    <row r="29" spans="1:10" ht="14.25" customHeight="1">
      <c r="A29" s="10"/>
      <c r="B29" s="263" t="s">
        <v>928</v>
      </c>
      <c r="C29" s="28" t="s">
        <v>730</v>
      </c>
      <c r="D29" s="28"/>
      <c r="E29" s="29">
        <v>2000000</v>
      </c>
      <c r="F29" s="28"/>
      <c r="G29" s="10"/>
      <c r="H29" s="10"/>
      <c r="I29" s="10"/>
      <c r="J29" s="10"/>
    </row>
    <row r="30" spans="1:10">
      <c r="A30" s="69">
        <v>4</v>
      </c>
      <c r="B30" s="196" t="s">
        <v>166</v>
      </c>
      <c r="C30" s="196"/>
      <c r="D30" s="196"/>
      <c r="E30" s="196"/>
      <c r="F30" s="196"/>
      <c r="G30" s="196"/>
      <c r="H30" s="196"/>
      <c r="I30" s="196"/>
      <c r="J30" s="196"/>
    </row>
    <row r="31" spans="1:10">
      <c r="A31" s="10"/>
      <c r="B31" s="263" t="s">
        <v>923</v>
      </c>
      <c r="C31" s="28" t="s">
        <v>169</v>
      </c>
      <c r="D31" s="28"/>
      <c r="E31" s="29">
        <v>14750000</v>
      </c>
      <c r="F31" s="28"/>
      <c r="G31" s="10"/>
      <c r="H31" s="10"/>
      <c r="I31" s="10"/>
      <c r="J31" s="10"/>
    </row>
    <row r="32" spans="1:10">
      <c r="A32" s="10"/>
      <c r="B32" s="263" t="s">
        <v>924</v>
      </c>
      <c r="C32" s="28" t="s">
        <v>167</v>
      </c>
      <c r="D32" s="28"/>
      <c r="E32" s="29">
        <v>5400000</v>
      </c>
      <c r="F32" s="28"/>
      <c r="G32" s="10"/>
      <c r="H32" s="10"/>
      <c r="I32" s="10"/>
      <c r="J32" s="10"/>
    </row>
    <row r="33" spans="1:10">
      <c r="A33" s="280" t="s">
        <v>192</v>
      </c>
      <c r="B33" s="281"/>
      <c r="C33" s="281"/>
      <c r="D33" s="282"/>
      <c r="E33" s="11">
        <f>SUM(E7:E32)</f>
        <v>450000000</v>
      </c>
      <c r="F33" s="10"/>
      <c r="G33" s="10"/>
      <c r="H33" s="10"/>
      <c r="I33" s="10"/>
      <c r="J33" s="10"/>
    </row>
  </sheetData>
  <mergeCells count="14">
    <mergeCell ref="A33:D33"/>
    <mergeCell ref="A3:A4"/>
    <mergeCell ref="B3:C4"/>
    <mergeCell ref="D3:D4"/>
    <mergeCell ref="E3:E4"/>
    <mergeCell ref="F3:F4"/>
    <mergeCell ref="B30:J30"/>
    <mergeCell ref="H3:I3"/>
    <mergeCell ref="J3:J4"/>
    <mergeCell ref="B5:C5"/>
    <mergeCell ref="B6:J6"/>
    <mergeCell ref="B10:J10"/>
    <mergeCell ref="B23:J23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00B050"/>
  </sheetPr>
  <dimension ref="A2:J28"/>
  <sheetViews>
    <sheetView workbookViewId="0">
      <selection activeCell="A28" sqref="A28:D28"/>
    </sheetView>
  </sheetViews>
  <sheetFormatPr defaultRowHeight="15"/>
  <cols>
    <col min="1" max="2" width="5.28515625" style="2" customWidth="1"/>
    <col min="3" max="3" width="50.7109375" style="2" customWidth="1"/>
    <col min="4" max="4" width="43.42578125" style="2" customWidth="1"/>
    <col min="5" max="5" width="14" style="2" customWidth="1"/>
    <col min="6" max="7" width="14" style="2" hidden="1" customWidth="1"/>
    <col min="8" max="9" width="0" style="2" hidden="1" customWidth="1"/>
    <col min="10" max="16384" width="9.140625" style="2"/>
  </cols>
  <sheetData>
    <row r="2" spans="1:10" s="121" customFormat="1">
      <c r="A2" s="136" t="s">
        <v>880</v>
      </c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 s="4" customFormat="1">
      <c r="A6" s="16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28"/>
      <c r="B7" s="27">
        <v>1</v>
      </c>
      <c r="C7" s="28" t="s">
        <v>822</v>
      </c>
      <c r="D7" s="28"/>
      <c r="E7" s="29">
        <v>103570000</v>
      </c>
      <c r="F7" s="10"/>
      <c r="G7" s="10"/>
      <c r="H7" s="10"/>
      <c r="I7" s="10"/>
      <c r="J7" s="10"/>
    </row>
    <row r="8" spans="1:10">
      <c r="A8" s="186">
        <v>2</v>
      </c>
      <c r="B8" s="196" t="s">
        <v>137</v>
      </c>
      <c r="C8" s="196"/>
      <c r="D8" s="196"/>
      <c r="E8" s="196"/>
      <c r="F8" s="196"/>
      <c r="G8" s="196"/>
      <c r="H8" s="196"/>
      <c r="I8" s="196"/>
      <c r="J8" s="196"/>
    </row>
    <row r="9" spans="1:10">
      <c r="A9" s="28"/>
      <c r="B9" s="263" t="s">
        <v>923</v>
      </c>
      <c r="C9" s="28" t="s">
        <v>150</v>
      </c>
      <c r="D9" s="28"/>
      <c r="E9" s="29">
        <v>3000000</v>
      </c>
      <c r="F9" s="10"/>
      <c r="G9" s="10"/>
      <c r="H9" s="10"/>
      <c r="I9" s="10"/>
      <c r="J9" s="10"/>
    </row>
    <row r="10" spans="1:10" ht="30">
      <c r="A10" s="28"/>
      <c r="B10" s="263" t="s">
        <v>924</v>
      </c>
      <c r="C10" s="28" t="s">
        <v>138</v>
      </c>
      <c r="D10" s="28"/>
      <c r="E10" s="29">
        <v>4800000</v>
      </c>
      <c r="F10" s="10"/>
      <c r="G10" s="10"/>
      <c r="H10" s="10"/>
      <c r="I10" s="10"/>
      <c r="J10" s="10"/>
    </row>
    <row r="11" spans="1:10" ht="30">
      <c r="A11" s="28"/>
      <c r="B11" s="263" t="s">
        <v>925</v>
      </c>
      <c r="C11" s="28" t="s">
        <v>151</v>
      </c>
      <c r="D11" s="28"/>
      <c r="E11" s="29">
        <v>2000000</v>
      </c>
      <c r="F11" s="10"/>
      <c r="G11" s="10"/>
      <c r="H11" s="10"/>
      <c r="I11" s="10"/>
      <c r="J11" s="10"/>
    </row>
    <row r="12" spans="1:10">
      <c r="A12" s="28"/>
      <c r="B12" s="263" t="s">
        <v>926</v>
      </c>
      <c r="C12" s="28" t="s">
        <v>139</v>
      </c>
      <c r="D12" s="28"/>
      <c r="E12" s="29">
        <v>16800000</v>
      </c>
      <c r="F12" s="10"/>
      <c r="G12" s="10"/>
      <c r="H12" s="10"/>
      <c r="I12" s="10"/>
      <c r="J12" s="10"/>
    </row>
    <row r="13" spans="1:10">
      <c r="A13" s="28"/>
      <c r="B13" s="263" t="s">
        <v>927</v>
      </c>
      <c r="C13" s="28" t="s">
        <v>140</v>
      </c>
      <c r="D13" s="28"/>
      <c r="E13" s="29">
        <v>2633000</v>
      </c>
      <c r="F13" s="10"/>
      <c r="G13" s="10"/>
      <c r="H13" s="10"/>
      <c r="I13" s="10"/>
      <c r="J13" s="10"/>
    </row>
    <row r="14" spans="1:10">
      <c r="A14" s="28"/>
      <c r="B14" s="263" t="s">
        <v>928</v>
      </c>
      <c r="C14" s="28" t="s">
        <v>141</v>
      </c>
      <c r="D14" s="28"/>
      <c r="E14" s="29">
        <v>11959000</v>
      </c>
      <c r="F14" s="10"/>
      <c r="G14" s="10"/>
      <c r="H14" s="10"/>
      <c r="I14" s="10"/>
      <c r="J14" s="10"/>
    </row>
    <row r="15" spans="1:10">
      <c r="A15" s="28"/>
      <c r="B15" s="263" t="s">
        <v>929</v>
      </c>
      <c r="C15" s="28" t="s">
        <v>142</v>
      </c>
      <c r="D15" s="28"/>
      <c r="E15" s="29">
        <v>5150000</v>
      </c>
      <c r="F15" s="10"/>
      <c r="G15" s="10"/>
      <c r="H15" s="10"/>
      <c r="I15" s="10"/>
      <c r="J15" s="10"/>
    </row>
    <row r="16" spans="1:10" ht="30">
      <c r="A16" s="28"/>
      <c r="B16" s="263" t="s">
        <v>930</v>
      </c>
      <c r="C16" s="28" t="s">
        <v>143</v>
      </c>
      <c r="D16" s="28"/>
      <c r="E16" s="29">
        <v>2584000</v>
      </c>
      <c r="F16" s="10"/>
      <c r="G16" s="10"/>
      <c r="H16" s="10"/>
      <c r="I16" s="10"/>
      <c r="J16" s="10"/>
    </row>
    <row r="17" spans="1:10">
      <c r="A17" s="28"/>
      <c r="B17" s="263" t="s">
        <v>931</v>
      </c>
      <c r="C17" s="28" t="s">
        <v>146</v>
      </c>
      <c r="D17" s="28"/>
      <c r="E17" s="29">
        <v>20000000</v>
      </c>
      <c r="F17" s="10"/>
      <c r="G17" s="10"/>
      <c r="H17" s="10"/>
      <c r="I17" s="10"/>
      <c r="J17" s="10"/>
    </row>
    <row r="18" spans="1:10" ht="30">
      <c r="A18" s="28"/>
      <c r="B18" s="263" t="s">
        <v>932</v>
      </c>
      <c r="C18" s="28" t="s">
        <v>147</v>
      </c>
      <c r="D18" s="28"/>
      <c r="E18" s="29">
        <v>84140000</v>
      </c>
      <c r="F18" s="10"/>
      <c r="G18" s="10"/>
      <c r="H18" s="10"/>
      <c r="I18" s="10"/>
      <c r="J18" s="10"/>
    </row>
    <row r="19" spans="1:10" ht="30">
      <c r="A19" s="28"/>
      <c r="B19" s="263" t="s">
        <v>933</v>
      </c>
      <c r="C19" s="28" t="s">
        <v>148</v>
      </c>
      <c r="D19" s="28"/>
      <c r="E19" s="29">
        <v>64800000</v>
      </c>
      <c r="F19" s="10"/>
      <c r="G19" s="10"/>
      <c r="H19" s="10"/>
      <c r="I19" s="10"/>
      <c r="J19" s="10"/>
    </row>
    <row r="20" spans="1:10">
      <c r="A20" s="186">
        <v>3</v>
      </c>
      <c r="B20" s="196" t="s">
        <v>155</v>
      </c>
      <c r="C20" s="196"/>
      <c r="D20" s="196"/>
      <c r="E20" s="196"/>
      <c r="F20" s="196"/>
      <c r="G20" s="196"/>
      <c r="H20" s="196"/>
      <c r="I20" s="196"/>
      <c r="J20" s="196"/>
    </row>
    <row r="21" spans="1:10">
      <c r="A21" s="28"/>
      <c r="B21" s="263" t="s">
        <v>923</v>
      </c>
      <c r="C21" s="28" t="s">
        <v>160</v>
      </c>
      <c r="D21" s="28"/>
      <c r="E21" s="29">
        <v>24500000</v>
      </c>
      <c r="F21" s="10"/>
      <c r="G21" s="10"/>
      <c r="H21" s="10"/>
      <c r="I21" s="10"/>
      <c r="J21" s="10"/>
    </row>
    <row r="22" spans="1:10">
      <c r="A22" s="28"/>
      <c r="B22" s="263" t="s">
        <v>924</v>
      </c>
      <c r="C22" s="28" t="s">
        <v>156</v>
      </c>
      <c r="D22" s="28"/>
      <c r="E22" s="29">
        <v>25000000</v>
      </c>
      <c r="F22" s="10"/>
      <c r="G22" s="10"/>
      <c r="H22" s="10"/>
      <c r="I22" s="10"/>
      <c r="J22" s="10"/>
    </row>
    <row r="23" spans="1:10" ht="30">
      <c r="A23" s="28"/>
      <c r="B23" s="263" t="s">
        <v>925</v>
      </c>
      <c r="C23" s="28" t="s">
        <v>157</v>
      </c>
      <c r="D23" s="28"/>
      <c r="E23" s="29">
        <v>44870000</v>
      </c>
      <c r="F23" s="10"/>
      <c r="G23" s="10"/>
      <c r="H23" s="10"/>
      <c r="I23" s="10"/>
      <c r="J23" s="10"/>
    </row>
    <row r="24" spans="1:10">
      <c r="A24" s="28"/>
      <c r="B24" s="263" t="s">
        <v>926</v>
      </c>
      <c r="C24" s="28" t="s">
        <v>730</v>
      </c>
      <c r="D24" s="28"/>
      <c r="E24" s="29">
        <v>3000000</v>
      </c>
      <c r="F24" s="10"/>
      <c r="G24" s="10"/>
      <c r="H24" s="10"/>
      <c r="I24" s="10"/>
      <c r="J24" s="10"/>
    </row>
    <row r="25" spans="1:10">
      <c r="A25" s="186">
        <v>4</v>
      </c>
      <c r="B25" s="196" t="s">
        <v>166</v>
      </c>
      <c r="C25" s="196"/>
      <c r="D25" s="196"/>
      <c r="E25" s="196"/>
      <c r="F25" s="196"/>
      <c r="G25" s="196"/>
      <c r="H25" s="196"/>
      <c r="I25" s="196"/>
      <c r="J25" s="196"/>
    </row>
    <row r="26" spans="1:10">
      <c r="A26" s="28"/>
      <c r="B26" s="263" t="s">
        <v>923</v>
      </c>
      <c r="C26" s="28" t="s">
        <v>170</v>
      </c>
      <c r="D26" s="28"/>
      <c r="E26" s="29">
        <v>4000000</v>
      </c>
      <c r="F26" s="10"/>
      <c r="G26" s="10"/>
      <c r="H26" s="10"/>
      <c r="I26" s="10"/>
      <c r="J26" s="10"/>
    </row>
    <row r="27" spans="1:10">
      <c r="A27" s="28"/>
      <c r="B27" s="263" t="s">
        <v>924</v>
      </c>
      <c r="C27" s="28" t="s">
        <v>167</v>
      </c>
      <c r="D27" s="28"/>
      <c r="E27" s="29">
        <v>12000000</v>
      </c>
      <c r="F27" s="10"/>
      <c r="G27" s="10"/>
      <c r="H27" s="10"/>
      <c r="I27" s="10"/>
      <c r="J27" s="10"/>
    </row>
    <row r="28" spans="1:10">
      <c r="A28" s="280" t="s">
        <v>192</v>
      </c>
      <c r="B28" s="281"/>
      <c r="C28" s="281"/>
      <c r="D28" s="282"/>
      <c r="E28" s="182">
        <f>SUM(E7:E27)</f>
        <v>434806000</v>
      </c>
      <c r="F28" s="10"/>
      <c r="G28" s="10"/>
      <c r="H28" s="10"/>
      <c r="I28" s="10"/>
      <c r="J28" s="10"/>
    </row>
  </sheetData>
  <mergeCells count="14">
    <mergeCell ref="A28:D28"/>
    <mergeCell ref="A3:A4"/>
    <mergeCell ref="B3:C4"/>
    <mergeCell ref="D3:D4"/>
    <mergeCell ref="E3:E4"/>
    <mergeCell ref="F3:F4"/>
    <mergeCell ref="B25:J25"/>
    <mergeCell ref="H3:I3"/>
    <mergeCell ref="J3:J4"/>
    <mergeCell ref="B5:C5"/>
    <mergeCell ref="B6:J6"/>
    <mergeCell ref="B8:J8"/>
    <mergeCell ref="B20:J20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00B050"/>
  </sheetPr>
  <dimension ref="A2:J26"/>
  <sheetViews>
    <sheetView workbookViewId="0">
      <selection activeCell="D33" sqref="D33"/>
    </sheetView>
  </sheetViews>
  <sheetFormatPr defaultRowHeight="15"/>
  <cols>
    <col min="1" max="1" width="4.7109375" style="2" customWidth="1"/>
    <col min="2" max="2" width="5.42578125" style="2" customWidth="1"/>
    <col min="3" max="3" width="55.85546875" style="2" customWidth="1"/>
    <col min="4" max="4" width="34.5703125" style="2" customWidth="1"/>
    <col min="5" max="5" width="15.85546875" style="2" customWidth="1"/>
    <col min="6" max="7" width="15.85546875" style="2" hidden="1" customWidth="1"/>
    <col min="8" max="9" width="0" style="2" hidden="1" customWidth="1"/>
    <col min="10" max="10" width="12.5703125" style="2" customWidth="1"/>
    <col min="11" max="16384" width="9.140625" style="2"/>
  </cols>
  <sheetData>
    <row r="2" spans="1:10" s="121" customFormat="1">
      <c r="A2" s="136" t="s">
        <v>881</v>
      </c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69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10"/>
      <c r="B7" s="263" t="s">
        <v>923</v>
      </c>
      <c r="C7" s="28" t="s">
        <v>822</v>
      </c>
      <c r="D7" s="28"/>
      <c r="E7" s="29">
        <v>63146400</v>
      </c>
      <c r="F7" s="28"/>
      <c r="G7" s="10"/>
      <c r="H7" s="10"/>
      <c r="I7" s="10"/>
      <c r="J7" s="10"/>
    </row>
    <row r="8" spans="1:10">
      <c r="A8" s="69">
        <v>2</v>
      </c>
      <c r="B8" s="196" t="s">
        <v>137</v>
      </c>
      <c r="C8" s="196"/>
      <c r="D8" s="196"/>
      <c r="E8" s="196"/>
      <c r="F8" s="196"/>
      <c r="G8" s="196"/>
      <c r="H8" s="196"/>
      <c r="I8" s="196"/>
      <c r="J8" s="196"/>
    </row>
    <row r="9" spans="1:10">
      <c r="A9" s="10"/>
      <c r="B9" s="263" t="s">
        <v>923</v>
      </c>
      <c r="C9" s="28" t="s">
        <v>150</v>
      </c>
      <c r="D9" s="28"/>
      <c r="E9" s="29">
        <v>1200000</v>
      </c>
      <c r="F9" s="28"/>
      <c r="G9" s="10"/>
      <c r="H9" s="10"/>
      <c r="I9" s="10"/>
      <c r="J9" s="10"/>
    </row>
    <row r="10" spans="1:10">
      <c r="A10" s="10"/>
      <c r="B10" s="263" t="s">
        <v>924</v>
      </c>
      <c r="C10" s="28" t="s">
        <v>138</v>
      </c>
      <c r="D10" s="28"/>
      <c r="E10" s="29">
        <v>3504000</v>
      </c>
      <c r="F10" s="28"/>
      <c r="G10" s="10"/>
      <c r="H10" s="10"/>
      <c r="I10" s="10"/>
      <c r="J10" s="10"/>
    </row>
    <row r="11" spans="1:10">
      <c r="A11" s="10"/>
      <c r="B11" s="263" t="s">
        <v>925</v>
      </c>
      <c r="C11" s="28" t="s">
        <v>139</v>
      </c>
      <c r="D11" s="28"/>
      <c r="E11" s="29">
        <v>11640000</v>
      </c>
      <c r="F11" s="28"/>
      <c r="G11" s="10"/>
      <c r="H11" s="10"/>
      <c r="I11" s="10"/>
      <c r="J11" s="10"/>
    </row>
    <row r="12" spans="1:10">
      <c r="A12" s="10"/>
      <c r="B12" s="263" t="s">
        <v>926</v>
      </c>
      <c r="C12" s="28" t="s">
        <v>141</v>
      </c>
      <c r="D12" s="28"/>
      <c r="E12" s="29">
        <v>10500100</v>
      </c>
      <c r="F12" s="28"/>
      <c r="G12" s="10"/>
      <c r="H12" s="10"/>
      <c r="I12" s="10"/>
      <c r="J12" s="10"/>
    </row>
    <row r="13" spans="1:10">
      <c r="A13" s="10"/>
      <c r="B13" s="263" t="s">
        <v>927</v>
      </c>
      <c r="C13" s="28" t="s">
        <v>142</v>
      </c>
      <c r="D13" s="28"/>
      <c r="E13" s="29">
        <v>5292000</v>
      </c>
      <c r="F13" s="28"/>
      <c r="G13" s="10"/>
      <c r="H13" s="10"/>
      <c r="I13" s="10"/>
      <c r="J13" s="10"/>
    </row>
    <row r="14" spans="1:10" ht="30">
      <c r="A14" s="10"/>
      <c r="B14" s="263" t="s">
        <v>928</v>
      </c>
      <c r="C14" s="28" t="s">
        <v>143</v>
      </c>
      <c r="D14" s="28"/>
      <c r="E14" s="29">
        <v>1078000</v>
      </c>
      <c r="F14" s="28"/>
      <c r="G14" s="10"/>
      <c r="H14" s="10"/>
      <c r="I14" s="10"/>
      <c r="J14" s="10"/>
    </row>
    <row r="15" spans="1:10">
      <c r="A15" s="10"/>
      <c r="B15" s="263" t="s">
        <v>929</v>
      </c>
      <c r="C15" s="28" t="s">
        <v>144</v>
      </c>
      <c r="D15" s="28"/>
      <c r="E15" s="29">
        <v>1278800</v>
      </c>
      <c r="F15" s="28"/>
      <c r="G15" s="10"/>
      <c r="H15" s="10"/>
      <c r="I15" s="10"/>
      <c r="J15" s="10"/>
    </row>
    <row r="16" spans="1:10">
      <c r="A16" s="10"/>
      <c r="B16" s="263" t="s">
        <v>930</v>
      </c>
      <c r="C16" s="28" t="s">
        <v>146</v>
      </c>
      <c r="D16" s="28"/>
      <c r="E16" s="29">
        <v>5720000</v>
      </c>
      <c r="F16" s="28"/>
      <c r="G16" s="10"/>
      <c r="H16" s="10"/>
      <c r="I16" s="10"/>
      <c r="J16" s="10"/>
    </row>
    <row r="17" spans="1:10" ht="30">
      <c r="A17" s="10"/>
      <c r="B17" s="263" t="s">
        <v>931</v>
      </c>
      <c r="C17" s="28" t="s">
        <v>147</v>
      </c>
      <c r="D17" s="28"/>
      <c r="E17" s="29">
        <v>102720000</v>
      </c>
      <c r="F17" s="28"/>
      <c r="G17" s="10"/>
      <c r="H17" s="10"/>
      <c r="I17" s="10"/>
      <c r="J17" s="10"/>
    </row>
    <row r="18" spans="1:10" ht="15" customHeight="1">
      <c r="A18" s="10"/>
      <c r="B18" s="263" t="s">
        <v>932</v>
      </c>
      <c r="C18" s="28" t="s">
        <v>148</v>
      </c>
      <c r="D18" s="28"/>
      <c r="E18" s="29">
        <v>104400000</v>
      </c>
      <c r="F18" s="28"/>
      <c r="G18" s="10"/>
      <c r="H18" s="10"/>
      <c r="I18" s="10"/>
      <c r="J18" s="10"/>
    </row>
    <row r="19" spans="1:10">
      <c r="A19" s="69">
        <v>3</v>
      </c>
      <c r="B19" s="196" t="s">
        <v>155</v>
      </c>
      <c r="C19" s="196"/>
      <c r="D19" s="196"/>
      <c r="E19" s="196"/>
      <c r="F19" s="196"/>
      <c r="G19" s="196"/>
      <c r="H19" s="196"/>
      <c r="I19" s="196"/>
      <c r="J19" s="196"/>
    </row>
    <row r="20" spans="1:10">
      <c r="A20" s="10"/>
      <c r="B20" s="263" t="s">
        <v>923</v>
      </c>
      <c r="C20" s="28" t="s">
        <v>160</v>
      </c>
      <c r="D20" s="28"/>
      <c r="E20" s="29">
        <v>2100000</v>
      </c>
      <c r="F20" s="28"/>
      <c r="G20" s="10"/>
      <c r="H20" s="10"/>
      <c r="I20" s="10"/>
      <c r="J20" s="10"/>
    </row>
    <row r="21" spans="1:10" ht="30">
      <c r="A21" s="10"/>
      <c r="B21" s="263" t="s">
        <v>924</v>
      </c>
      <c r="C21" s="28" t="s">
        <v>156</v>
      </c>
      <c r="D21" s="28"/>
      <c r="E21" s="29">
        <f>150000000+21255700</f>
        <v>171255700</v>
      </c>
      <c r="F21" s="28"/>
      <c r="G21" s="10"/>
      <c r="H21" s="10"/>
      <c r="I21" s="10"/>
      <c r="J21" s="10" t="s">
        <v>882</v>
      </c>
    </row>
    <row r="22" spans="1:10">
      <c r="A22" s="10"/>
      <c r="B22" s="263" t="s">
        <v>925</v>
      </c>
      <c r="C22" s="28" t="s">
        <v>157</v>
      </c>
      <c r="D22" s="28"/>
      <c r="E22" s="29">
        <v>45665000</v>
      </c>
      <c r="F22" s="28"/>
      <c r="G22" s="10"/>
      <c r="H22" s="10"/>
      <c r="I22" s="10"/>
      <c r="J22" s="10"/>
    </row>
    <row r="23" spans="1:10">
      <c r="A23" s="10"/>
      <c r="B23" s="263" t="s">
        <v>926</v>
      </c>
      <c r="C23" s="28" t="s">
        <v>730</v>
      </c>
      <c r="D23" s="28"/>
      <c r="E23" s="29">
        <v>500000</v>
      </c>
      <c r="F23" s="28"/>
      <c r="G23" s="10"/>
      <c r="H23" s="10"/>
      <c r="I23" s="10"/>
      <c r="J23" s="10"/>
    </row>
    <row r="24" spans="1:10">
      <c r="A24" s="69">
        <v>4</v>
      </c>
      <c r="B24" s="196" t="s">
        <v>166</v>
      </c>
      <c r="C24" s="196"/>
      <c r="D24" s="196"/>
      <c r="E24" s="196"/>
      <c r="F24" s="196"/>
      <c r="G24" s="196"/>
      <c r="H24" s="196"/>
      <c r="I24" s="196"/>
      <c r="J24" s="196"/>
    </row>
    <row r="25" spans="1:10">
      <c r="A25" s="10"/>
      <c r="B25" s="263" t="s">
        <v>923</v>
      </c>
      <c r="C25" s="28" t="s">
        <v>167</v>
      </c>
      <c r="D25" s="28"/>
      <c r="E25" s="29">
        <v>20000000</v>
      </c>
      <c r="F25" s="28"/>
      <c r="G25" s="10"/>
      <c r="H25" s="10"/>
      <c r="I25" s="10"/>
      <c r="J25" s="10"/>
    </row>
    <row r="26" spans="1:10">
      <c r="A26" s="280" t="s">
        <v>192</v>
      </c>
      <c r="B26" s="281"/>
      <c r="C26" s="281"/>
      <c r="D26" s="282"/>
      <c r="E26" s="11">
        <f>SUM(E7:E25)</f>
        <v>550000000</v>
      </c>
      <c r="F26" s="10"/>
      <c r="G26" s="10"/>
      <c r="H26" s="10"/>
      <c r="I26" s="10"/>
      <c r="J26" s="10"/>
    </row>
  </sheetData>
  <mergeCells count="14">
    <mergeCell ref="A26:D26"/>
    <mergeCell ref="A3:A4"/>
    <mergeCell ref="B3:C4"/>
    <mergeCell ref="D3:D4"/>
    <mergeCell ref="E3:E4"/>
    <mergeCell ref="F3:F4"/>
    <mergeCell ref="B24:J24"/>
    <mergeCell ref="H3:I3"/>
    <mergeCell ref="J3:J4"/>
    <mergeCell ref="B5:C5"/>
    <mergeCell ref="B6:J6"/>
    <mergeCell ref="B8:J8"/>
    <mergeCell ref="B19:J19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00B050"/>
  </sheetPr>
  <dimension ref="A2:J30"/>
  <sheetViews>
    <sheetView topLeftCell="A16" workbookViewId="0">
      <selection activeCell="A30" sqref="A30:D30"/>
    </sheetView>
  </sheetViews>
  <sheetFormatPr defaultRowHeight="15"/>
  <cols>
    <col min="1" max="2" width="5.140625" style="2" customWidth="1"/>
    <col min="3" max="3" width="62.42578125" style="2" customWidth="1"/>
    <col min="4" max="4" width="34.28515625" style="2" customWidth="1"/>
    <col min="5" max="5" width="12.7109375" style="2" customWidth="1"/>
    <col min="6" max="7" width="12.7109375" style="2" hidden="1" customWidth="1"/>
    <col min="8" max="9" width="0" style="2" hidden="1" customWidth="1"/>
    <col min="10" max="16384" width="9.140625" style="2"/>
  </cols>
  <sheetData>
    <row r="2" spans="1:10" s="121" customFormat="1">
      <c r="A2" s="136" t="s">
        <v>883</v>
      </c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86">
        <v>1</v>
      </c>
      <c r="B6" s="196" t="s">
        <v>821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28"/>
      <c r="B7" s="27">
        <v>1</v>
      </c>
      <c r="C7" s="28" t="s">
        <v>822</v>
      </c>
      <c r="D7" s="28"/>
      <c r="E7" s="29">
        <v>42530000</v>
      </c>
      <c r="F7" s="10"/>
      <c r="G7" s="10"/>
      <c r="H7" s="10"/>
      <c r="I7" s="10"/>
      <c r="J7" s="10"/>
    </row>
    <row r="8" spans="1:10">
      <c r="A8" s="28"/>
      <c r="B8" s="27">
        <v>2</v>
      </c>
      <c r="C8" s="28" t="s">
        <v>871</v>
      </c>
      <c r="D8" s="28"/>
      <c r="E8" s="29">
        <v>20900000</v>
      </c>
      <c r="F8" s="10"/>
      <c r="G8" s="10"/>
      <c r="H8" s="10"/>
      <c r="I8" s="10"/>
      <c r="J8" s="10"/>
    </row>
    <row r="9" spans="1:10">
      <c r="A9" s="186">
        <v>2</v>
      </c>
      <c r="B9" s="196" t="s">
        <v>137</v>
      </c>
      <c r="C9" s="196"/>
      <c r="D9" s="196"/>
      <c r="E9" s="196"/>
      <c r="F9" s="196"/>
      <c r="G9" s="196"/>
      <c r="H9" s="196"/>
      <c r="I9" s="196"/>
      <c r="J9" s="196"/>
    </row>
    <row r="10" spans="1:10">
      <c r="A10" s="28"/>
      <c r="B10" s="263" t="s">
        <v>923</v>
      </c>
      <c r="C10" s="28" t="s">
        <v>148</v>
      </c>
      <c r="D10" s="28"/>
      <c r="E10" s="29">
        <v>64800000</v>
      </c>
      <c r="F10" s="10"/>
      <c r="G10" s="10"/>
      <c r="H10" s="10"/>
      <c r="I10" s="10"/>
      <c r="J10" s="10"/>
    </row>
    <row r="11" spans="1:10" ht="15" customHeight="1">
      <c r="A11" s="28"/>
      <c r="B11" s="263" t="s">
        <v>924</v>
      </c>
      <c r="C11" s="28" t="s">
        <v>147</v>
      </c>
      <c r="D11" s="28"/>
      <c r="E11" s="29">
        <v>91502000</v>
      </c>
      <c r="F11" s="10"/>
      <c r="G11" s="10"/>
      <c r="H11" s="10"/>
      <c r="I11" s="10"/>
      <c r="J11" s="10"/>
    </row>
    <row r="12" spans="1:10">
      <c r="A12" s="28"/>
      <c r="B12" s="263" t="s">
        <v>925</v>
      </c>
      <c r="C12" s="28" t="s">
        <v>146</v>
      </c>
      <c r="D12" s="28"/>
      <c r="E12" s="29">
        <v>18000000</v>
      </c>
      <c r="F12" s="10"/>
      <c r="G12" s="10"/>
      <c r="H12" s="10"/>
      <c r="I12" s="10"/>
      <c r="J12" s="10"/>
    </row>
    <row r="13" spans="1:10">
      <c r="A13" s="28"/>
      <c r="B13" s="263" t="s">
        <v>926</v>
      </c>
      <c r="C13" s="28" t="s">
        <v>145</v>
      </c>
      <c r="D13" s="28"/>
      <c r="E13" s="29">
        <v>7500000</v>
      </c>
      <c r="F13" s="10"/>
      <c r="G13" s="10"/>
      <c r="H13" s="10"/>
      <c r="I13" s="10"/>
      <c r="J13" s="10"/>
    </row>
    <row r="14" spans="1:10" ht="15" customHeight="1">
      <c r="A14" s="28"/>
      <c r="B14" s="263" t="s">
        <v>927</v>
      </c>
      <c r="C14" s="28" t="s">
        <v>143</v>
      </c>
      <c r="D14" s="28"/>
      <c r="E14" s="29">
        <v>4534000</v>
      </c>
      <c r="F14" s="10"/>
      <c r="G14" s="10"/>
      <c r="H14" s="10"/>
      <c r="I14" s="10"/>
      <c r="J14" s="10"/>
    </row>
    <row r="15" spans="1:10">
      <c r="A15" s="28"/>
      <c r="B15" s="263" t="s">
        <v>928</v>
      </c>
      <c r="C15" s="28" t="s">
        <v>142</v>
      </c>
      <c r="D15" s="28"/>
      <c r="E15" s="29">
        <v>4505000</v>
      </c>
      <c r="F15" s="10"/>
      <c r="G15" s="10"/>
      <c r="H15" s="10"/>
      <c r="I15" s="10"/>
      <c r="J15" s="10"/>
    </row>
    <row r="16" spans="1:10">
      <c r="A16" s="28"/>
      <c r="B16" s="263" t="s">
        <v>929</v>
      </c>
      <c r="C16" s="28" t="s">
        <v>141</v>
      </c>
      <c r="D16" s="28"/>
      <c r="E16" s="29">
        <v>13709000</v>
      </c>
      <c r="F16" s="10"/>
      <c r="G16" s="10"/>
      <c r="H16" s="10"/>
      <c r="I16" s="10"/>
      <c r="J16" s="10"/>
    </row>
    <row r="17" spans="1:10">
      <c r="A17" s="28"/>
      <c r="B17" s="263" t="s">
        <v>930</v>
      </c>
      <c r="C17" s="28" t="s">
        <v>152</v>
      </c>
      <c r="D17" s="28"/>
      <c r="E17" s="29">
        <v>3272000</v>
      </c>
      <c r="F17" s="10"/>
      <c r="G17" s="10"/>
      <c r="H17" s="10"/>
      <c r="I17" s="10"/>
      <c r="J17" s="10"/>
    </row>
    <row r="18" spans="1:10">
      <c r="A18" s="28"/>
      <c r="B18" s="263" t="s">
        <v>931</v>
      </c>
      <c r="C18" s="28" t="s">
        <v>140</v>
      </c>
      <c r="D18" s="28"/>
      <c r="E18" s="29">
        <v>2563200</v>
      </c>
      <c r="F18" s="10"/>
      <c r="G18" s="10"/>
      <c r="H18" s="10"/>
      <c r="I18" s="10"/>
      <c r="J18" s="10"/>
    </row>
    <row r="19" spans="1:10">
      <c r="A19" s="28"/>
      <c r="B19" s="263" t="s">
        <v>932</v>
      </c>
      <c r="C19" s="28" t="s">
        <v>139</v>
      </c>
      <c r="D19" s="28"/>
      <c r="E19" s="29">
        <v>10800000</v>
      </c>
      <c r="F19" s="10"/>
      <c r="G19" s="10"/>
      <c r="H19" s="10"/>
      <c r="I19" s="10"/>
      <c r="J19" s="10"/>
    </row>
    <row r="20" spans="1:10">
      <c r="A20" s="28"/>
      <c r="B20" s="263" t="s">
        <v>933</v>
      </c>
      <c r="C20" s="28" t="s">
        <v>138</v>
      </c>
      <c r="D20" s="28"/>
      <c r="E20" s="29">
        <v>2240000</v>
      </c>
      <c r="F20" s="10"/>
      <c r="G20" s="10"/>
      <c r="H20" s="10"/>
      <c r="I20" s="10"/>
      <c r="J20" s="10"/>
    </row>
    <row r="21" spans="1:10">
      <c r="A21" s="28"/>
      <c r="B21" s="263" t="s">
        <v>934</v>
      </c>
      <c r="C21" s="28" t="s">
        <v>150</v>
      </c>
      <c r="D21" s="28"/>
      <c r="E21" s="29">
        <v>2010000</v>
      </c>
      <c r="F21" s="10"/>
      <c r="G21" s="10"/>
      <c r="H21" s="10"/>
      <c r="I21" s="10"/>
      <c r="J21" s="10"/>
    </row>
    <row r="22" spans="1:10">
      <c r="A22" s="186">
        <v>3</v>
      </c>
      <c r="B22" s="196" t="s">
        <v>155</v>
      </c>
      <c r="C22" s="196"/>
      <c r="D22" s="196"/>
      <c r="E22" s="196"/>
      <c r="F22" s="196"/>
      <c r="G22" s="196"/>
      <c r="H22" s="196"/>
      <c r="I22" s="196"/>
      <c r="J22" s="196"/>
    </row>
    <row r="23" spans="1:10">
      <c r="A23" s="28"/>
      <c r="B23" s="263" t="s">
        <v>923</v>
      </c>
      <c r="C23" s="28" t="s">
        <v>157</v>
      </c>
      <c r="D23" s="28"/>
      <c r="E23" s="29">
        <v>54302000</v>
      </c>
      <c r="F23" s="10"/>
      <c r="G23" s="10"/>
      <c r="H23" s="10"/>
      <c r="I23" s="10"/>
      <c r="J23" s="10"/>
    </row>
    <row r="24" spans="1:10">
      <c r="A24" s="28"/>
      <c r="B24" s="263" t="s">
        <v>924</v>
      </c>
      <c r="C24" s="28" t="s">
        <v>156</v>
      </c>
      <c r="D24" s="28"/>
      <c r="E24" s="29">
        <v>15000000</v>
      </c>
      <c r="F24" s="10"/>
      <c r="G24" s="10"/>
      <c r="H24" s="10"/>
      <c r="I24" s="10"/>
      <c r="J24" s="10"/>
    </row>
    <row r="25" spans="1:10">
      <c r="A25" s="28"/>
      <c r="B25" s="263" t="s">
        <v>925</v>
      </c>
      <c r="C25" s="28" t="s">
        <v>622</v>
      </c>
      <c r="D25" s="28"/>
      <c r="E25" s="29">
        <v>6350000</v>
      </c>
      <c r="F25" s="10"/>
      <c r="G25" s="10"/>
      <c r="H25" s="10"/>
      <c r="I25" s="10"/>
      <c r="J25" s="10"/>
    </row>
    <row r="26" spans="1:10">
      <c r="A26" s="28"/>
      <c r="B26" s="263" t="s">
        <v>926</v>
      </c>
      <c r="C26" s="28" t="s">
        <v>160</v>
      </c>
      <c r="D26" s="28"/>
      <c r="E26" s="29">
        <v>15732800</v>
      </c>
      <c r="F26" s="10"/>
      <c r="G26" s="10"/>
      <c r="H26" s="10"/>
      <c r="I26" s="10"/>
      <c r="J26" s="10"/>
    </row>
    <row r="27" spans="1:10">
      <c r="A27" s="186">
        <v>4</v>
      </c>
      <c r="B27" s="196" t="s">
        <v>166</v>
      </c>
      <c r="C27" s="196"/>
      <c r="D27" s="196"/>
      <c r="E27" s="196"/>
      <c r="F27" s="196"/>
      <c r="G27" s="196"/>
      <c r="H27" s="196"/>
      <c r="I27" s="196"/>
      <c r="J27" s="196"/>
    </row>
    <row r="28" spans="1:10">
      <c r="A28" s="28"/>
      <c r="B28" s="263" t="s">
        <v>923</v>
      </c>
      <c r="C28" s="28" t="s">
        <v>167</v>
      </c>
      <c r="D28" s="28"/>
      <c r="E28" s="29">
        <v>8000000</v>
      </c>
      <c r="F28" s="10"/>
      <c r="G28" s="10"/>
      <c r="H28" s="10"/>
      <c r="I28" s="10"/>
      <c r="J28" s="10"/>
    </row>
    <row r="29" spans="1:10">
      <c r="A29" s="28"/>
      <c r="B29" s="263" t="s">
        <v>924</v>
      </c>
      <c r="C29" s="28" t="s">
        <v>169</v>
      </c>
      <c r="D29" s="28"/>
      <c r="E29" s="29">
        <v>11750000</v>
      </c>
      <c r="F29" s="10"/>
      <c r="G29" s="10"/>
      <c r="H29" s="10"/>
      <c r="I29" s="10"/>
      <c r="J29" s="10"/>
    </row>
    <row r="30" spans="1:10">
      <c r="A30" s="280" t="s">
        <v>192</v>
      </c>
      <c r="B30" s="281"/>
      <c r="C30" s="281"/>
      <c r="D30" s="282"/>
      <c r="E30" s="11">
        <f>SUM(E7:E29)</f>
        <v>400000000</v>
      </c>
      <c r="F30" s="10"/>
      <c r="G30" s="10"/>
      <c r="H30" s="10"/>
      <c r="I30" s="10"/>
      <c r="J30" s="10"/>
    </row>
  </sheetData>
  <mergeCells count="14">
    <mergeCell ref="A30:D30"/>
    <mergeCell ref="A3:A4"/>
    <mergeCell ref="B3:C4"/>
    <mergeCell ref="D3:D4"/>
    <mergeCell ref="E3:E4"/>
    <mergeCell ref="F3:F4"/>
    <mergeCell ref="B27:J27"/>
    <mergeCell ref="H3:I3"/>
    <mergeCell ref="J3:J4"/>
    <mergeCell ref="B5:C5"/>
    <mergeCell ref="B6:J6"/>
    <mergeCell ref="B9:J9"/>
    <mergeCell ref="B22:J22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00B050"/>
  </sheetPr>
  <dimension ref="A1:J46"/>
  <sheetViews>
    <sheetView tabSelected="1" workbookViewId="0">
      <selection activeCell="D15" sqref="D15"/>
    </sheetView>
  </sheetViews>
  <sheetFormatPr defaultRowHeight="15"/>
  <cols>
    <col min="1" max="1" width="5.5703125" style="72" customWidth="1"/>
    <col min="2" max="2" width="5.42578125" style="72" customWidth="1"/>
    <col min="3" max="3" width="54.42578125" style="72" customWidth="1"/>
    <col min="4" max="4" width="34.42578125" style="72" customWidth="1"/>
    <col min="5" max="5" width="14.42578125" style="72" hidden="1" customWidth="1"/>
    <col min="6" max="6" width="14.42578125" style="72" customWidth="1"/>
    <col min="7" max="7" width="14.42578125" style="72" hidden="1" customWidth="1"/>
    <col min="8" max="9" width="10" style="72" hidden="1" customWidth="1"/>
    <col min="10" max="10" width="13.28515625" style="72" customWidth="1"/>
    <col min="11" max="16384" width="9.140625" style="72"/>
  </cols>
  <sheetData>
    <row r="1" spans="1:10">
      <c r="A1" s="336" t="s">
        <v>884</v>
      </c>
      <c r="B1" s="336"/>
      <c r="C1" s="336"/>
      <c r="D1" s="336"/>
      <c r="E1" s="336"/>
      <c r="F1" s="336"/>
      <c r="G1" s="336"/>
      <c r="H1" s="336"/>
      <c r="I1" s="336"/>
      <c r="J1" s="336"/>
    </row>
    <row r="2" spans="1:10" s="71" customFormat="1">
      <c r="A2" s="70"/>
      <c r="F2" s="71" t="s">
        <v>885</v>
      </c>
    </row>
    <row r="3" spans="1:10" s="156" customFormat="1">
      <c r="A3" s="217" t="s">
        <v>0</v>
      </c>
      <c r="B3" s="217" t="s">
        <v>183</v>
      </c>
      <c r="C3" s="217"/>
      <c r="D3" s="217" t="s">
        <v>195</v>
      </c>
      <c r="E3" s="217" t="s">
        <v>184</v>
      </c>
      <c r="F3" s="217" t="s">
        <v>185</v>
      </c>
      <c r="G3" s="217" t="s">
        <v>186</v>
      </c>
      <c r="H3" s="211" t="s">
        <v>320</v>
      </c>
      <c r="I3" s="211"/>
      <c r="J3" s="217" t="s">
        <v>316</v>
      </c>
    </row>
    <row r="4" spans="1:10">
      <c r="A4" s="218"/>
      <c r="B4" s="218"/>
      <c r="C4" s="218"/>
      <c r="D4" s="218"/>
      <c r="E4" s="218"/>
      <c r="F4" s="218"/>
      <c r="G4" s="218"/>
      <c r="H4" s="157" t="s">
        <v>321</v>
      </c>
      <c r="I4" s="157" t="s">
        <v>322</v>
      </c>
      <c r="J4" s="218"/>
    </row>
    <row r="5" spans="1:10">
      <c r="A5" s="81" t="s">
        <v>187</v>
      </c>
      <c r="B5" s="233" t="s">
        <v>188</v>
      </c>
      <c r="C5" s="233"/>
      <c r="D5" s="158" t="s">
        <v>189</v>
      </c>
      <c r="E5" s="81" t="s">
        <v>190</v>
      </c>
      <c r="F5" s="81" t="s">
        <v>190</v>
      </c>
      <c r="G5" s="81" t="s">
        <v>191</v>
      </c>
      <c r="H5" s="81" t="s">
        <v>323</v>
      </c>
      <c r="I5" s="81" t="s">
        <v>324</v>
      </c>
      <c r="J5" s="81" t="s">
        <v>191</v>
      </c>
    </row>
    <row r="6" spans="1:10">
      <c r="A6" s="157">
        <v>1</v>
      </c>
      <c r="B6" s="207" t="s">
        <v>886</v>
      </c>
      <c r="C6" s="207"/>
      <c r="D6" s="207"/>
      <c r="E6" s="207"/>
      <c r="F6" s="207"/>
      <c r="G6" s="207"/>
      <c r="H6" s="207"/>
      <c r="I6" s="207"/>
      <c r="J6" s="207"/>
    </row>
    <row r="7" spans="1:10" ht="30">
      <c r="A7" s="117"/>
      <c r="B7" s="334" t="s">
        <v>923</v>
      </c>
      <c r="C7" s="113" t="s">
        <v>887</v>
      </c>
      <c r="D7" s="113"/>
      <c r="E7" s="325">
        <v>35575000</v>
      </c>
      <c r="F7" s="323">
        <v>35575000</v>
      </c>
      <c r="G7" s="333"/>
      <c r="H7" s="117"/>
      <c r="I7" s="117"/>
      <c r="J7" s="117"/>
    </row>
    <row r="8" spans="1:10">
      <c r="A8" s="117"/>
      <c r="B8" s="335">
        <v>2</v>
      </c>
      <c r="C8" s="113" t="s">
        <v>888</v>
      </c>
      <c r="D8" s="113"/>
      <c r="E8" s="325">
        <v>143905000</v>
      </c>
      <c r="F8" s="325">
        <v>143905000</v>
      </c>
      <c r="G8" s="117"/>
      <c r="H8" s="117"/>
      <c r="I8" s="117"/>
      <c r="J8" s="117"/>
    </row>
    <row r="9" spans="1:10">
      <c r="A9" s="117"/>
      <c r="B9" s="335">
        <v>3</v>
      </c>
      <c r="C9" s="113" t="s">
        <v>889</v>
      </c>
      <c r="D9" s="113"/>
      <c r="E9" s="325">
        <v>10370000</v>
      </c>
      <c r="F9" s="325">
        <v>10370000</v>
      </c>
      <c r="G9" s="117"/>
      <c r="H9" s="117"/>
      <c r="I9" s="117"/>
      <c r="J9" s="117"/>
    </row>
    <row r="10" spans="1:10" ht="30">
      <c r="A10" s="117"/>
      <c r="B10" s="335">
        <v>4</v>
      </c>
      <c r="C10" s="113" t="s">
        <v>890</v>
      </c>
      <c r="D10" s="113"/>
      <c r="E10" s="325">
        <v>9270000</v>
      </c>
      <c r="F10" s="325">
        <v>9270000</v>
      </c>
      <c r="G10" s="117"/>
      <c r="H10" s="117"/>
      <c r="I10" s="117"/>
      <c r="J10" s="117"/>
    </row>
    <row r="11" spans="1:10">
      <c r="A11" s="117"/>
      <c r="B11" s="335">
        <v>5</v>
      </c>
      <c r="C11" s="113" t="s">
        <v>891</v>
      </c>
      <c r="D11" s="113"/>
      <c r="E11" s="325">
        <v>16375000</v>
      </c>
      <c r="F11" s="325">
        <v>16375000</v>
      </c>
      <c r="G11" s="117"/>
      <c r="H11" s="117"/>
      <c r="I11" s="117"/>
      <c r="J11" s="117"/>
    </row>
    <row r="12" spans="1:10" hidden="1">
      <c r="A12" s="117"/>
      <c r="B12" s="335">
        <v>6</v>
      </c>
      <c r="C12" s="113" t="s">
        <v>892</v>
      </c>
      <c r="D12" s="113"/>
      <c r="E12" s="325">
        <v>200200000</v>
      </c>
      <c r="F12" s="113"/>
      <c r="G12" s="117"/>
      <c r="H12" s="117"/>
      <c r="I12" s="117"/>
      <c r="J12" s="117"/>
    </row>
    <row r="13" spans="1:10">
      <c r="A13" s="117"/>
      <c r="B13" s="335">
        <v>6</v>
      </c>
      <c r="C13" s="113" t="s">
        <v>893</v>
      </c>
      <c r="D13" s="113"/>
      <c r="E13" s="325"/>
      <c r="F13" s="113">
        <v>39960000</v>
      </c>
      <c r="G13" s="117"/>
      <c r="H13" s="117"/>
      <c r="I13" s="117"/>
      <c r="J13" s="117"/>
    </row>
    <row r="14" spans="1:10">
      <c r="A14" s="157">
        <v>2</v>
      </c>
      <c r="B14" s="207" t="s">
        <v>894</v>
      </c>
      <c r="C14" s="207"/>
      <c r="D14" s="207"/>
      <c r="E14" s="207"/>
      <c r="F14" s="207"/>
      <c r="G14" s="207"/>
      <c r="H14" s="207"/>
      <c r="I14" s="207"/>
      <c r="J14" s="207"/>
    </row>
    <row r="15" spans="1:10">
      <c r="A15" s="117"/>
      <c r="B15" s="335">
        <v>1</v>
      </c>
      <c r="C15" s="113" t="s">
        <v>895</v>
      </c>
      <c r="D15" s="113"/>
      <c r="E15" s="325">
        <v>10520000</v>
      </c>
      <c r="F15" s="323">
        <v>80500000</v>
      </c>
      <c r="G15" s="117"/>
      <c r="H15" s="117"/>
      <c r="I15" s="117"/>
      <c r="J15" s="117"/>
    </row>
    <row r="16" spans="1:10">
      <c r="A16" s="157">
        <v>3</v>
      </c>
      <c r="B16" s="207" t="s">
        <v>896</v>
      </c>
      <c r="C16" s="207"/>
      <c r="D16" s="207"/>
      <c r="E16" s="207"/>
      <c r="F16" s="207"/>
      <c r="G16" s="207"/>
      <c r="H16" s="207"/>
      <c r="I16" s="207"/>
      <c r="J16" s="207"/>
    </row>
    <row r="17" spans="1:10" ht="30">
      <c r="A17" s="117"/>
      <c r="B17" s="335">
        <v>1</v>
      </c>
      <c r="C17" s="113" t="s">
        <v>897</v>
      </c>
      <c r="D17" s="113"/>
      <c r="E17" s="325">
        <v>60480000</v>
      </c>
      <c r="F17" s="323">
        <v>130500000</v>
      </c>
      <c r="G17" s="117"/>
      <c r="H17" s="117"/>
      <c r="I17" s="117"/>
      <c r="J17" s="117"/>
    </row>
    <row r="18" spans="1:10" ht="30">
      <c r="A18" s="117"/>
      <c r="B18" s="335">
        <v>2</v>
      </c>
      <c r="C18" s="113" t="s">
        <v>898</v>
      </c>
      <c r="D18" s="113"/>
      <c r="E18" s="325">
        <v>248000000</v>
      </c>
      <c r="F18" s="323">
        <v>450000000</v>
      </c>
      <c r="G18" s="117"/>
      <c r="H18" s="117"/>
      <c r="I18" s="117"/>
      <c r="J18" s="117"/>
    </row>
    <row r="19" spans="1:10">
      <c r="A19" s="157">
        <v>4</v>
      </c>
      <c r="B19" s="207" t="s">
        <v>899</v>
      </c>
      <c r="C19" s="207"/>
      <c r="D19" s="207"/>
      <c r="E19" s="207"/>
      <c r="F19" s="207"/>
      <c r="G19" s="207"/>
      <c r="H19" s="207"/>
      <c r="I19" s="207"/>
      <c r="J19" s="207"/>
    </row>
    <row r="20" spans="1:10">
      <c r="A20" s="117"/>
      <c r="B20" s="335">
        <v>1</v>
      </c>
      <c r="C20" s="113" t="s">
        <v>1</v>
      </c>
      <c r="D20" s="113"/>
      <c r="E20" s="325">
        <v>900000000</v>
      </c>
      <c r="F20" s="113">
        <f>503430000+27010000</f>
        <v>530440000</v>
      </c>
      <c r="G20" s="117"/>
      <c r="H20" s="117"/>
      <c r="I20" s="117"/>
      <c r="J20" s="117"/>
    </row>
    <row r="21" spans="1:10">
      <c r="A21" s="157">
        <v>5</v>
      </c>
      <c r="B21" s="207" t="s">
        <v>137</v>
      </c>
      <c r="C21" s="207"/>
      <c r="D21" s="207"/>
      <c r="E21" s="207"/>
      <c r="F21" s="207"/>
      <c r="G21" s="207"/>
      <c r="H21" s="207"/>
      <c r="I21" s="207"/>
      <c r="J21" s="207"/>
    </row>
    <row r="22" spans="1:10">
      <c r="A22" s="117"/>
      <c r="B22" s="334" t="s">
        <v>923</v>
      </c>
      <c r="C22" s="113" t="s">
        <v>150</v>
      </c>
      <c r="D22" s="113"/>
      <c r="E22" s="325">
        <v>3000000</v>
      </c>
      <c r="F22" s="325">
        <v>3000000</v>
      </c>
      <c r="G22" s="117"/>
      <c r="H22" s="117"/>
      <c r="I22" s="117"/>
      <c r="J22" s="117"/>
    </row>
    <row r="23" spans="1:10">
      <c r="A23" s="117"/>
      <c r="B23" s="334" t="s">
        <v>924</v>
      </c>
      <c r="C23" s="113" t="s">
        <v>138</v>
      </c>
      <c r="D23" s="113"/>
      <c r="E23" s="325">
        <v>9600000</v>
      </c>
      <c r="F23" s="325">
        <v>9600000</v>
      </c>
      <c r="G23" s="117"/>
      <c r="H23" s="117"/>
      <c r="I23" s="117"/>
      <c r="J23" s="117"/>
    </row>
    <row r="24" spans="1:10" ht="30">
      <c r="A24" s="117"/>
      <c r="B24" s="334" t="s">
        <v>925</v>
      </c>
      <c r="C24" s="113" t="s">
        <v>151</v>
      </c>
      <c r="D24" s="113"/>
      <c r="E24" s="325">
        <v>35505000</v>
      </c>
      <c r="F24" s="325">
        <v>35505000</v>
      </c>
      <c r="G24" s="117"/>
      <c r="H24" s="117"/>
      <c r="I24" s="117"/>
      <c r="J24" s="117"/>
    </row>
    <row r="25" spans="1:10">
      <c r="A25" s="117"/>
      <c r="B25" s="334" t="s">
        <v>926</v>
      </c>
      <c r="C25" s="113" t="s">
        <v>139</v>
      </c>
      <c r="D25" s="113"/>
      <c r="E25" s="325">
        <v>30900000</v>
      </c>
      <c r="F25" s="113">
        <v>35100000</v>
      </c>
      <c r="G25" s="117"/>
      <c r="H25" s="117"/>
      <c r="I25" s="117"/>
      <c r="J25" s="117"/>
    </row>
    <row r="26" spans="1:10">
      <c r="A26" s="117"/>
      <c r="B26" s="334" t="s">
        <v>927</v>
      </c>
      <c r="C26" s="113" t="s">
        <v>140</v>
      </c>
      <c r="D26" s="113"/>
      <c r="E26" s="325">
        <v>6000000</v>
      </c>
      <c r="F26" s="325">
        <v>6000000</v>
      </c>
      <c r="G26" s="117"/>
      <c r="H26" s="117"/>
      <c r="I26" s="117"/>
      <c r="J26" s="117"/>
    </row>
    <row r="27" spans="1:10">
      <c r="A27" s="117"/>
      <c r="B27" s="334" t="s">
        <v>928</v>
      </c>
      <c r="C27" s="113" t="s">
        <v>141</v>
      </c>
      <c r="D27" s="113"/>
      <c r="E27" s="325">
        <v>18780000</v>
      </c>
      <c r="F27" s="325">
        <v>18780000</v>
      </c>
      <c r="G27" s="117"/>
      <c r="H27" s="117"/>
      <c r="I27" s="117"/>
      <c r="J27" s="117"/>
    </row>
    <row r="28" spans="1:10">
      <c r="A28" s="117"/>
      <c r="B28" s="334" t="s">
        <v>929</v>
      </c>
      <c r="C28" s="113" t="s">
        <v>142</v>
      </c>
      <c r="D28" s="113"/>
      <c r="E28" s="325">
        <v>6870000</v>
      </c>
      <c r="F28" s="325">
        <v>6870000</v>
      </c>
      <c r="G28" s="117"/>
      <c r="H28" s="117"/>
      <c r="I28" s="117"/>
      <c r="J28" s="117"/>
    </row>
    <row r="29" spans="1:10" ht="30">
      <c r="A29" s="117"/>
      <c r="B29" s="334" t="s">
        <v>930</v>
      </c>
      <c r="C29" s="113" t="s">
        <v>143</v>
      </c>
      <c r="D29" s="113"/>
      <c r="E29" s="325">
        <v>6000000</v>
      </c>
      <c r="F29" s="325">
        <v>6000000</v>
      </c>
      <c r="G29" s="117"/>
      <c r="H29" s="117"/>
      <c r="I29" s="117"/>
      <c r="J29" s="117"/>
    </row>
    <row r="30" spans="1:10">
      <c r="A30" s="117"/>
      <c r="B30" s="334" t="s">
        <v>931</v>
      </c>
      <c r="C30" s="113" t="s">
        <v>144</v>
      </c>
      <c r="D30" s="113"/>
      <c r="E30" s="325">
        <v>3000000</v>
      </c>
      <c r="F30" s="113">
        <v>3000000</v>
      </c>
      <c r="G30" s="117"/>
      <c r="H30" s="117"/>
      <c r="I30" s="117"/>
      <c r="J30" s="117"/>
    </row>
    <row r="31" spans="1:10" ht="30">
      <c r="A31" s="117"/>
      <c r="B31" s="334" t="s">
        <v>932</v>
      </c>
      <c r="C31" s="113" t="s">
        <v>147</v>
      </c>
      <c r="D31" s="113"/>
      <c r="E31" s="325">
        <v>44390000</v>
      </c>
      <c r="F31" s="325">
        <v>44390000</v>
      </c>
      <c r="G31" s="117"/>
      <c r="H31" s="117"/>
      <c r="I31" s="117"/>
      <c r="J31" s="117"/>
    </row>
    <row r="32" spans="1:10" ht="30">
      <c r="A32" s="117"/>
      <c r="B32" s="334" t="s">
        <v>933</v>
      </c>
      <c r="C32" s="113" t="s">
        <v>148</v>
      </c>
      <c r="D32" s="113"/>
      <c r="E32" s="325">
        <v>117000000</v>
      </c>
      <c r="F32" s="323">
        <v>120600000</v>
      </c>
      <c r="G32" s="117"/>
      <c r="H32" s="117"/>
      <c r="I32" s="117"/>
      <c r="J32" s="117"/>
    </row>
    <row r="33" spans="1:10">
      <c r="A33" s="157">
        <v>6</v>
      </c>
      <c r="B33" s="207" t="s">
        <v>155</v>
      </c>
      <c r="C33" s="207"/>
      <c r="D33" s="207"/>
      <c r="E33" s="207"/>
      <c r="F33" s="207"/>
      <c r="G33" s="207"/>
      <c r="H33" s="207"/>
      <c r="I33" s="207"/>
      <c r="J33" s="207"/>
    </row>
    <row r="34" spans="1:10">
      <c r="A34" s="117"/>
      <c r="B34" s="334" t="s">
        <v>923</v>
      </c>
      <c r="C34" s="113" t="s">
        <v>156</v>
      </c>
      <c r="D34" s="113"/>
      <c r="E34" s="325">
        <v>250000000</v>
      </c>
      <c r="F34" s="113"/>
      <c r="G34" s="117"/>
      <c r="H34" s="117"/>
      <c r="I34" s="117"/>
      <c r="J34" s="117" t="s">
        <v>900</v>
      </c>
    </row>
    <row r="35" spans="1:10">
      <c r="A35" s="157">
        <v>7</v>
      </c>
      <c r="B35" s="207" t="s">
        <v>166</v>
      </c>
      <c r="C35" s="207"/>
      <c r="D35" s="207"/>
      <c r="E35" s="207"/>
      <c r="F35" s="207"/>
      <c r="G35" s="207"/>
      <c r="H35" s="207"/>
      <c r="I35" s="207"/>
      <c r="J35" s="207"/>
    </row>
    <row r="36" spans="1:10">
      <c r="A36" s="117"/>
      <c r="B36" s="334" t="s">
        <v>923</v>
      </c>
      <c r="C36" s="113" t="s">
        <v>167</v>
      </c>
      <c r="D36" s="113"/>
      <c r="E36" s="325">
        <v>12500000</v>
      </c>
      <c r="F36" s="323">
        <v>12500000</v>
      </c>
      <c r="G36" s="117"/>
      <c r="H36" s="117"/>
      <c r="I36" s="117"/>
      <c r="J36" s="117"/>
    </row>
    <row r="37" spans="1:10">
      <c r="A37" s="280" t="s">
        <v>192</v>
      </c>
      <c r="B37" s="281"/>
      <c r="C37" s="281"/>
      <c r="D37" s="282"/>
      <c r="E37" s="183">
        <f>SUM(E7:E36)</f>
        <v>2178240000</v>
      </c>
      <c r="F37" s="183">
        <f>SUM(F7:F36)</f>
        <v>1748240000</v>
      </c>
      <c r="G37" s="184">
        <f>F37-E37</f>
        <v>-430000000</v>
      </c>
      <c r="H37" s="117"/>
      <c r="I37" s="117"/>
      <c r="J37" s="117"/>
    </row>
    <row r="39" spans="1:10" s="118" customFormat="1">
      <c r="C39" s="118" t="s">
        <v>901</v>
      </c>
      <c r="F39" s="170">
        <f>E37-F37</f>
        <v>430000000</v>
      </c>
    </row>
    <row r="40" spans="1:10" s="118" customFormat="1">
      <c r="F40" s="170">
        <f>180000000</f>
        <v>180000000</v>
      </c>
      <c r="G40" s="118" t="s">
        <v>902</v>
      </c>
    </row>
    <row r="41" spans="1:10" s="118" customFormat="1">
      <c r="F41" s="170">
        <f>F39-F40</f>
        <v>250000000</v>
      </c>
    </row>
    <row r="42" spans="1:10" s="118" customFormat="1"/>
    <row r="43" spans="1:10" s="118" customFormat="1"/>
    <row r="44" spans="1:10" s="118" customFormat="1"/>
    <row r="45" spans="1:10" s="118" customFormat="1"/>
    <row r="46" spans="1:10" s="118" customFormat="1"/>
  </sheetData>
  <mergeCells count="18">
    <mergeCell ref="A37:D37"/>
    <mergeCell ref="A1:J1"/>
    <mergeCell ref="A3:A4"/>
    <mergeCell ref="B3:C4"/>
    <mergeCell ref="D3:D4"/>
    <mergeCell ref="E3:E4"/>
    <mergeCell ref="F3:F4"/>
    <mergeCell ref="B19:J19"/>
    <mergeCell ref="B21:J21"/>
    <mergeCell ref="B33:J33"/>
    <mergeCell ref="B35:J35"/>
    <mergeCell ref="H3:I3"/>
    <mergeCell ref="J3:J4"/>
    <mergeCell ref="B5:C5"/>
    <mergeCell ref="B6:J6"/>
    <mergeCell ref="B14:J14"/>
    <mergeCell ref="B16:J16"/>
    <mergeCell ref="G3:G4"/>
  </mergeCells>
  <pageMargins left="0.45" right="0.2" top="0.5" bottom="1" header="0.3" footer="0.3"/>
  <pageSetup paperSize="9" scale="75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00B050"/>
  </sheetPr>
  <dimension ref="A1:J30"/>
  <sheetViews>
    <sheetView topLeftCell="A13" workbookViewId="0">
      <selection activeCell="D9" sqref="D9"/>
    </sheetView>
  </sheetViews>
  <sheetFormatPr defaultRowHeight="15"/>
  <cols>
    <col min="1" max="1" width="5.28515625" style="2" customWidth="1"/>
    <col min="2" max="2" width="5.140625" style="2" customWidth="1"/>
    <col min="3" max="3" width="57.140625" style="2" customWidth="1"/>
    <col min="4" max="4" width="19.140625" style="2" customWidth="1"/>
    <col min="5" max="5" width="14.42578125" style="2" customWidth="1"/>
    <col min="6" max="7" width="14.42578125" style="2" hidden="1" customWidth="1"/>
    <col min="8" max="9" width="0" style="2" hidden="1" customWidth="1"/>
    <col min="10" max="10" width="13.42578125" style="2" customWidth="1"/>
    <col min="11" max="16384" width="9.140625" style="2"/>
  </cols>
  <sheetData>
    <row r="1" spans="1:10">
      <c r="A1" s="202" t="s">
        <v>903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121" customFormat="1">
      <c r="A2" s="136"/>
    </row>
    <row r="3" spans="1:10" s="6" customFormat="1">
      <c r="A3" s="203" t="s">
        <v>0</v>
      </c>
      <c r="B3" s="203" t="s">
        <v>183</v>
      </c>
      <c r="C3" s="203"/>
      <c r="D3" s="203" t="s">
        <v>195</v>
      </c>
      <c r="E3" s="203" t="s">
        <v>185</v>
      </c>
      <c r="F3" s="203" t="s">
        <v>185</v>
      </c>
      <c r="G3" s="203" t="s">
        <v>186</v>
      </c>
      <c r="H3" s="197" t="s">
        <v>320</v>
      </c>
      <c r="I3" s="197"/>
      <c r="J3" s="203" t="s">
        <v>316</v>
      </c>
    </row>
    <row r="4" spans="1:10">
      <c r="A4" s="204"/>
      <c r="B4" s="204"/>
      <c r="C4" s="204"/>
      <c r="D4" s="204"/>
      <c r="E4" s="204"/>
      <c r="F4" s="204"/>
      <c r="G4" s="204"/>
      <c r="H4" s="61" t="s">
        <v>321</v>
      </c>
      <c r="I4" s="61" t="s">
        <v>322</v>
      </c>
      <c r="J4" s="204"/>
    </row>
    <row r="5" spans="1:10">
      <c r="A5" s="60" t="s">
        <v>187</v>
      </c>
      <c r="B5" s="198" t="s">
        <v>188</v>
      </c>
      <c r="C5" s="198"/>
      <c r="D5" s="12" t="s">
        <v>189</v>
      </c>
      <c r="E5" s="60" t="s">
        <v>190</v>
      </c>
      <c r="F5" s="60" t="s">
        <v>190</v>
      </c>
      <c r="G5" s="60" t="s">
        <v>191</v>
      </c>
      <c r="H5" s="60" t="s">
        <v>323</v>
      </c>
      <c r="I5" s="60" t="s">
        <v>324</v>
      </c>
      <c r="J5" s="60" t="s">
        <v>191</v>
      </c>
    </row>
    <row r="6" spans="1:10">
      <c r="A6" s="186">
        <v>1</v>
      </c>
      <c r="B6" s="196" t="s">
        <v>904</v>
      </c>
      <c r="C6" s="196"/>
      <c r="D6" s="196"/>
      <c r="E6" s="196"/>
      <c r="F6" s="196"/>
      <c r="G6" s="196"/>
      <c r="H6" s="196"/>
      <c r="I6" s="196"/>
      <c r="J6" s="196"/>
    </row>
    <row r="7" spans="1:10">
      <c r="A7" s="28"/>
      <c r="B7" s="27">
        <v>1</v>
      </c>
      <c r="C7" s="28" t="s">
        <v>905</v>
      </c>
      <c r="D7" s="28"/>
      <c r="E7" s="29">
        <v>29000000</v>
      </c>
      <c r="F7" s="10"/>
      <c r="G7" s="10"/>
      <c r="H7" s="10"/>
      <c r="I7" s="10"/>
      <c r="J7" s="10"/>
    </row>
    <row r="8" spans="1:10">
      <c r="A8" s="186">
        <v>2</v>
      </c>
      <c r="B8" s="196" t="s">
        <v>906</v>
      </c>
      <c r="C8" s="196"/>
      <c r="D8" s="196"/>
      <c r="E8" s="196"/>
      <c r="F8" s="196"/>
      <c r="G8" s="196"/>
      <c r="H8" s="196"/>
      <c r="I8" s="196"/>
      <c r="J8" s="196"/>
    </row>
    <row r="9" spans="1:10" ht="30">
      <c r="A9" s="28"/>
      <c r="B9" s="27">
        <v>1</v>
      </c>
      <c r="C9" s="28" t="s">
        <v>907</v>
      </c>
      <c r="D9" s="28"/>
      <c r="E9" s="29">
        <v>10000000</v>
      </c>
      <c r="F9" s="10"/>
      <c r="G9" s="10"/>
      <c r="H9" s="10"/>
      <c r="I9" s="10"/>
      <c r="J9" s="10"/>
    </row>
    <row r="10" spans="1:10">
      <c r="A10" s="186">
        <v>3</v>
      </c>
      <c r="B10" s="196" t="s">
        <v>908</v>
      </c>
      <c r="C10" s="196"/>
      <c r="D10" s="196"/>
      <c r="E10" s="196"/>
      <c r="F10" s="196"/>
      <c r="G10" s="196"/>
      <c r="H10" s="196"/>
      <c r="I10" s="196"/>
      <c r="J10" s="196"/>
    </row>
    <row r="11" spans="1:10">
      <c r="A11" s="28"/>
      <c r="B11" s="27">
        <v>1</v>
      </c>
      <c r="C11" s="28" t="s">
        <v>909</v>
      </c>
      <c r="D11" s="28"/>
      <c r="E11" s="29">
        <v>140350000</v>
      </c>
      <c r="F11" s="10"/>
      <c r="G11" s="10"/>
      <c r="H11" s="10"/>
      <c r="I11" s="10"/>
      <c r="J11" s="10"/>
    </row>
    <row r="12" spans="1:10">
      <c r="A12" s="186">
        <v>4</v>
      </c>
      <c r="B12" s="196" t="s">
        <v>137</v>
      </c>
      <c r="C12" s="196"/>
      <c r="D12" s="196"/>
      <c r="E12" s="196"/>
      <c r="F12" s="196"/>
      <c r="G12" s="196"/>
      <c r="H12" s="196"/>
      <c r="I12" s="196"/>
      <c r="J12" s="196"/>
    </row>
    <row r="13" spans="1:10">
      <c r="A13" s="28"/>
      <c r="B13" s="263" t="s">
        <v>923</v>
      </c>
      <c r="C13" s="28" t="s">
        <v>150</v>
      </c>
      <c r="D13" s="28"/>
      <c r="E13" s="29">
        <v>1800000</v>
      </c>
      <c r="F13" s="10"/>
      <c r="G13" s="10"/>
      <c r="H13" s="10"/>
      <c r="I13" s="10"/>
      <c r="J13" s="10"/>
    </row>
    <row r="14" spans="1:10">
      <c r="A14" s="28"/>
      <c r="B14" s="263" t="s">
        <v>924</v>
      </c>
      <c r="C14" s="28" t="s">
        <v>138</v>
      </c>
      <c r="D14" s="28"/>
      <c r="E14" s="29">
        <v>18000000</v>
      </c>
      <c r="F14" s="10"/>
      <c r="G14" s="10"/>
      <c r="H14" s="10"/>
      <c r="I14" s="10"/>
      <c r="J14" s="10"/>
    </row>
    <row r="15" spans="1:10">
      <c r="A15" s="28"/>
      <c r="B15" s="263" t="s">
        <v>925</v>
      </c>
      <c r="C15" s="28" t="s">
        <v>139</v>
      </c>
      <c r="D15" s="28"/>
      <c r="E15" s="29">
        <v>18300000</v>
      </c>
      <c r="F15" s="10"/>
      <c r="G15" s="10"/>
      <c r="H15" s="10"/>
      <c r="I15" s="10"/>
      <c r="J15" s="10"/>
    </row>
    <row r="16" spans="1:10">
      <c r="A16" s="28"/>
      <c r="B16" s="263" t="s">
        <v>926</v>
      </c>
      <c r="C16" s="28" t="s">
        <v>140</v>
      </c>
      <c r="D16" s="28"/>
      <c r="E16" s="29">
        <v>2825000</v>
      </c>
      <c r="F16" s="10"/>
      <c r="G16" s="10"/>
      <c r="H16" s="10"/>
      <c r="I16" s="10"/>
      <c r="J16" s="10"/>
    </row>
    <row r="17" spans="1:10">
      <c r="A17" s="28"/>
      <c r="B17" s="263" t="s">
        <v>927</v>
      </c>
      <c r="C17" s="28" t="s">
        <v>141</v>
      </c>
      <c r="D17" s="28"/>
      <c r="E17" s="29">
        <v>12148300</v>
      </c>
      <c r="F17" s="10"/>
      <c r="G17" s="10"/>
      <c r="H17" s="10"/>
      <c r="I17" s="10"/>
      <c r="J17" s="10"/>
    </row>
    <row r="18" spans="1:10">
      <c r="A18" s="28"/>
      <c r="B18" s="263" t="s">
        <v>928</v>
      </c>
      <c r="C18" s="28" t="s">
        <v>142</v>
      </c>
      <c r="D18" s="28"/>
      <c r="E18" s="29">
        <v>6000000</v>
      </c>
      <c r="F18" s="10"/>
      <c r="G18" s="10"/>
      <c r="H18" s="10"/>
      <c r="I18" s="10"/>
      <c r="J18" s="10"/>
    </row>
    <row r="19" spans="1:10">
      <c r="A19" s="28"/>
      <c r="B19" s="263" t="s">
        <v>929</v>
      </c>
      <c r="C19" s="28" t="s">
        <v>144</v>
      </c>
      <c r="D19" s="28"/>
      <c r="E19" s="29">
        <v>83875000</v>
      </c>
      <c r="F19" s="10"/>
      <c r="G19" s="10"/>
      <c r="H19" s="10"/>
      <c r="I19" s="10"/>
      <c r="J19" s="10"/>
    </row>
    <row r="20" spans="1:10" ht="15" customHeight="1">
      <c r="A20" s="28"/>
      <c r="B20" s="263" t="s">
        <v>930</v>
      </c>
      <c r="C20" s="28" t="s">
        <v>145</v>
      </c>
      <c r="D20" s="28"/>
      <c r="E20" s="29">
        <v>15948000</v>
      </c>
      <c r="F20" s="10"/>
      <c r="G20" s="10"/>
      <c r="H20" s="10"/>
      <c r="I20" s="10"/>
      <c r="J20" s="10"/>
    </row>
    <row r="21" spans="1:10" ht="14.25" customHeight="1">
      <c r="A21" s="28"/>
      <c r="B21" s="263" t="s">
        <v>931</v>
      </c>
      <c r="C21" s="28" t="s">
        <v>147</v>
      </c>
      <c r="D21" s="28"/>
      <c r="E21" s="29">
        <v>140000000</v>
      </c>
      <c r="F21" s="10"/>
      <c r="G21" s="10"/>
      <c r="H21" s="10"/>
      <c r="I21" s="10"/>
      <c r="J21" s="10"/>
    </row>
    <row r="22" spans="1:10">
      <c r="A22" s="28"/>
      <c r="B22" s="263" t="s">
        <v>932</v>
      </c>
      <c r="C22" s="28" t="s">
        <v>148</v>
      </c>
      <c r="D22" s="28"/>
      <c r="E22" s="29">
        <v>85200000</v>
      </c>
      <c r="F22" s="10"/>
      <c r="G22" s="10"/>
      <c r="H22" s="10"/>
      <c r="I22" s="10"/>
      <c r="J22" s="10"/>
    </row>
    <row r="23" spans="1:10">
      <c r="A23" s="186">
        <v>5</v>
      </c>
      <c r="B23" s="196" t="s">
        <v>155</v>
      </c>
      <c r="C23" s="196"/>
      <c r="D23" s="196"/>
      <c r="E23" s="196"/>
      <c r="F23" s="196"/>
      <c r="G23" s="196"/>
      <c r="H23" s="196"/>
      <c r="I23" s="196"/>
      <c r="J23" s="196"/>
    </row>
    <row r="24" spans="1:10">
      <c r="A24" s="28"/>
      <c r="B24" s="263" t="s">
        <v>923</v>
      </c>
      <c r="C24" s="28" t="s">
        <v>156</v>
      </c>
      <c r="D24" s="28"/>
      <c r="E24" s="29">
        <v>24000000</v>
      </c>
      <c r="F24" s="10"/>
      <c r="G24" s="10"/>
      <c r="H24" s="10"/>
      <c r="I24" s="10"/>
      <c r="J24" s="10"/>
    </row>
    <row r="25" spans="1:10">
      <c r="A25" s="28"/>
      <c r="B25" s="263" t="s">
        <v>924</v>
      </c>
      <c r="C25" s="28" t="s">
        <v>157</v>
      </c>
      <c r="D25" s="28"/>
      <c r="E25" s="29">
        <v>43687200</v>
      </c>
      <c r="F25" s="10"/>
      <c r="G25" s="10"/>
      <c r="H25" s="10"/>
      <c r="I25" s="10"/>
      <c r="J25" s="10"/>
    </row>
    <row r="26" spans="1:10">
      <c r="A26" s="28"/>
      <c r="B26" s="263" t="s">
        <v>925</v>
      </c>
      <c r="C26" s="28" t="s">
        <v>910</v>
      </c>
      <c r="D26" s="28"/>
      <c r="E26" s="29">
        <v>7300000</v>
      </c>
      <c r="F26" s="10"/>
      <c r="G26" s="10"/>
      <c r="H26" s="10"/>
      <c r="I26" s="10"/>
      <c r="J26" s="10"/>
    </row>
    <row r="27" spans="1:10">
      <c r="A27" s="186">
        <v>6</v>
      </c>
      <c r="B27" s="196" t="s">
        <v>166</v>
      </c>
      <c r="C27" s="196"/>
      <c r="D27" s="196"/>
      <c r="E27" s="196"/>
      <c r="F27" s="196"/>
      <c r="G27" s="196"/>
      <c r="H27" s="196"/>
      <c r="I27" s="196"/>
      <c r="J27" s="196"/>
    </row>
    <row r="28" spans="1:10">
      <c r="A28" s="28"/>
      <c r="B28" s="263" t="s">
        <v>923</v>
      </c>
      <c r="C28" s="28" t="s">
        <v>167</v>
      </c>
      <c r="D28" s="28"/>
      <c r="E28" s="29">
        <v>14250000</v>
      </c>
      <c r="F28" s="10"/>
      <c r="G28" s="10"/>
      <c r="H28" s="10"/>
      <c r="I28" s="10"/>
      <c r="J28" s="10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280" t="s">
        <v>192</v>
      </c>
      <c r="B30" s="281"/>
      <c r="C30" s="281"/>
      <c r="D30" s="282"/>
      <c r="E30" s="11">
        <f>SUM(E7:E28)</f>
        <v>652683500</v>
      </c>
      <c r="F30" s="19"/>
      <c r="G30" s="19"/>
      <c r="H30" s="19"/>
      <c r="I30" s="19"/>
      <c r="J30" s="19"/>
    </row>
  </sheetData>
  <mergeCells count="17">
    <mergeCell ref="A30:D30"/>
    <mergeCell ref="A1:J1"/>
    <mergeCell ref="A3:A4"/>
    <mergeCell ref="B3:C4"/>
    <mergeCell ref="D3:D4"/>
    <mergeCell ref="E3:E4"/>
    <mergeCell ref="F3:F4"/>
    <mergeCell ref="B12:J12"/>
    <mergeCell ref="B23:J23"/>
    <mergeCell ref="B27:J27"/>
    <mergeCell ref="H3:I3"/>
    <mergeCell ref="J3:J4"/>
    <mergeCell ref="B5:C5"/>
    <mergeCell ref="B6:J6"/>
    <mergeCell ref="B8:J8"/>
    <mergeCell ref="B10:J10"/>
    <mergeCell ref="G3:G4"/>
  </mergeCells>
  <pageMargins left="0.43307086614173229" right="0.19685039370078741" top="0.51181102362204722" bottom="0.98425196850393704" header="0.31496062992125984" footer="0.31496062992125984"/>
  <pageSetup paperSize="9"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20</vt:i4>
      </vt:variant>
    </vt:vector>
  </HeadingPairs>
  <TitlesOfParts>
    <vt:vector size="59" baseType="lpstr">
      <vt:lpstr>PU</vt:lpstr>
      <vt:lpstr>BAPPEDA</vt:lpstr>
      <vt:lpstr>PERHUB</vt:lpstr>
      <vt:lpstr>LHPM</vt:lpstr>
      <vt:lpstr>Kop</vt:lpstr>
      <vt:lpstr>Disbudpar</vt:lpstr>
      <vt:lpstr>PPKAD</vt:lpstr>
      <vt:lpstr>KPPT</vt:lpstr>
      <vt:lpstr>BKP3</vt:lpstr>
      <vt:lpstr>DINASPERTANIAN</vt:lpstr>
      <vt:lpstr>DINASPERKEBUNAN</vt:lpstr>
      <vt:lpstr>DINAS PETERNAKAN</vt:lpstr>
      <vt:lpstr>DINASKEHUTANAN</vt:lpstr>
      <vt:lpstr>KPHL</vt:lpstr>
      <vt:lpstr>PERIKANAN</vt:lpstr>
      <vt:lpstr>BPBD</vt:lpstr>
      <vt:lpstr>DIKPORA</vt:lpstr>
      <vt:lpstr>DIKES</vt:lpstr>
      <vt:lpstr>RSUD</vt:lpstr>
      <vt:lpstr>BLUD</vt:lpstr>
      <vt:lpstr>DUKCAPIL</vt:lpstr>
      <vt:lpstr>BPPKB</vt:lpstr>
      <vt:lpstr>Sosnakertrans</vt:lpstr>
      <vt:lpstr>Kesbang</vt:lpstr>
      <vt:lpstr>POLPP</vt:lpstr>
      <vt:lpstr>SETWAN</vt:lpstr>
      <vt:lpstr>SETDA</vt:lpstr>
      <vt:lpstr>Inspekt</vt:lpstr>
      <vt:lpstr>BKD</vt:lpstr>
      <vt:lpstr>DOMPU</vt:lpstr>
      <vt:lpstr>WOJA</vt:lpstr>
      <vt:lpstr>MLEWA</vt:lpstr>
      <vt:lpstr>KEMPO</vt:lpstr>
      <vt:lpstr>KILO</vt:lpstr>
      <vt:lpstr>PEKAT</vt:lpstr>
      <vt:lpstr>PAJJO</vt:lpstr>
      <vt:lpstr>HUU</vt:lpstr>
      <vt:lpstr>BPMPD</vt:lpstr>
      <vt:lpstr>PERPUSDA</vt:lpstr>
      <vt:lpstr>KPPT!Print_Area</vt:lpstr>
      <vt:lpstr>BAPPEDA!Print_Titles</vt:lpstr>
      <vt:lpstr>'BKP3'!Print_Titles</vt:lpstr>
      <vt:lpstr>BLUD!Print_Titles</vt:lpstr>
      <vt:lpstr>BPPKB!Print_Titles</vt:lpstr>
      <vt:lpstr>DIKES!Print_Titles</vt:lpstr>
      <vt:lpstr>DIKPORA!Print_Titles</vt:lpstr>
      <vt:lpstr>'DINAS PETERNAKAN'!Print_Titles</vt:lpstr>
      <vt:lpstr>DINASKEHUTANAN!Print_Titles</vt:lpstr>
      <vt:lpstr>DINASPERTANIAN!Print_Titles</vt:lpstr>
      <vt:lpstr>Kesbang!Print_Titles</vt:lpstr>
      <vt:lpstr>Kop!Print_Titles</vt:lpstr>
      <vt:lpstr>KPHL!Print_Titles</vt:lpstr>
      <vt:lpstr>KPPT!Print_Titles</vt:lpstr>
      <vt:lpstr>PERHUB!Print_Titles</vt:lpstr>
      <vt:lpstr>PERIKANAN!Print_Titles</vt:lpstr>
      <vt:lpstr>PPKAD!Print_Titles</vt:lpstr>
      <vt:lpstr>PU!Print_Titles</vt:lpstr>
      <vt:lpstr>SETDA!Print_Titles</vt:lpstr>
      <vt:lpstr>Sosnakertrans!Print_Titles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MAGENDA</cp:lastModifiedBy>
  <cp:lastPrinted>2015-11-10T14:03:26Z</cp:lastPrinted>
  <dcterms:created xsi:type="dcterms:W3CDTF">2015-11-02T03:02:58Z</dcterms:created>
  <dcterms:modified xsi:type="dcterms:W3CDTF">2015-11-10T14:03:32Z</dcterms:modified>
</cp:coreProperties>
</file>